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" yWindow="4660" windowWidth="22097" windowHeight="4608"/>
  </bookViews>
  <sheets>
    <sheet name="Таблица П.1.2" sheetId="20" r:id="rId1"/>
    <sheet name="SourceOb.1" sheetId="6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'Таблица П.1.2'!#REF!</definedName>
  </definedNames>
  <calcPr calcId="144525" iterateDelta="1E-4" fullPrecision="0"/>
</workbook>
</file>

<file path=xl/calcChain.xml><?xml version="1.0" encoding="utf-8"?>
<calcChain xmlns="http://schemas.openxmlformats.org/spreadsheetml/2006/main">
  <c r="AL43" i="20" l="1"/>
  <c r="AL42" i="20"/>
  <c r="AL40" i="20"/>
  <c r="AL39" i="20"/>
  <c r="AL38" i="20"/>
  <c r="AL37" i="20"/>
  <c r="AL35" i="20"/>
  <c r="AL33" i="20"/>
  <c r="AL31" i="20"/>
  <c r="AL30" i="20"/>
  <c r="AL29" i="20"/>
  <c r="AL28" i="20"/>
  <c r="AL27" i="20"/>
  <c r="AL26" i="20"/>
  <c r="AL25" i="20"/>
  <c r="AL24" i="20"/>
  <c r="AL23" i="20"/>
  <c r="AL22" i="20"/>
  <c r="AL21" i="20"/>
  <c r="AL20" i="20"/>
  <c r="AL18" i="20"/>
  <c r="AL17" i="20"/>
  <c r="AL16" i="20"/>
  <c r="AL15" i="20"/>
  <c r="AL14" i="20"/>
  <c r="AL13" i="20"/>
  <c r="AL12" i="20"/>
  <c r="AL11" i="20"/>
  <c r="AL10" i="20"/>
  <c r="AH7" i="20"/>
  <c r="AG38" i="20" l="1"/>
  <c r="AG21" i="20" s="1"/>
  <c r="AG22" i="20" l="1"/>
  <c r="DK513" i="3" l="1"/>
  <c r="DI513" i="3"/>
  <c r="DK512" i="3"/>
  <c r="DI512" i="3"/>
  <c r="DK511" i="3"/>
  <c r="DJ511" i="3"/>
  <c r="DI511" i="3"/>
  <c r="DK510" i="3"/>
  <c r="DJ510" i="3"/>
  <c r="DI510" i="3"/>
  <c r="DK509" i="3"/>
  <c r="DJ509" i="3"/>
  <c r="DI509" i="3"/>
  <c r="DK508" i="3"/>
  <c r="DJ508" i="3"/>
  <c r="DI508" i="3"/>
  <c r="DK503" i="3"/>
  <c r="DI503" i="3"/>
  <c r="DK502" i="3"/>
  <c r="DI502" i="3"/>
  <c r="DK501" i="3"/>
  <c r="DJ501" i="3"/>
  <c r="DI501" i="3"/>
  <c r="DK500" i="3"/>
  <c r="DJ500" i="3"/>
  <c r="DI500" i="3"/>
  <c r="DK499" i="3"/>
  <c r="DJ499" i="3"/>
  <c r="DI499" i="3"/>
  <c r="DK494" i="3"/>
  <c r="DI494" i="3"/>
  <c r="DK493" i="3"/>
  <c r="DI493" i="3"/>
  <c r="DK492" i="3"/>
  <c r="DJ492" i="3"/>
  <c r="DI492" i="3"/>
  <c r="DK491" i="3"/>
  <c r="DJ491" i="3"/>
  <c r="DI491" i="3"/>
  <c r="DK490" i="3"/>
  <c r="DJ490" i="3"/>
  <c r="DI490" i="3"/>
  <c r="DK489" i="3"/>
  <c r="DJ489" i="3"/>
  <c r="DI489" i="3"/>
  <c r="DK484" i="3"/>
  <c r="DI484" i="3"/>
  <c r="DK483" i="3"/>
  <c r="DI483" i="3"/>
  <c r="DK482" i="3"/>
  <c r="DJ482" i="3"/>
  <c r="DI482" i="3"/>
  <c r="DK431" i="3"/>
  <c r="DI431" i="3"/>
  <c r="DK430" i="3"/>
  <c r="DI430" i="3"/>
  <c r="DK429" i="3"/>
  <c r="DI429" i="3"/>
  <c r="DK428" i="3"/>
  <c r="DJ428" i="3"/>
  <c r="DI428" i="3"/>
  <c r="DK424" i="3"/>
  <c r="DJ424" i="3"/>
  <c r="DI424" i="3"/>
  <c r="DK423" i="3"/>
  <c r="DJ423" i="3"/>
  <c r="DI423" i="3"/>
  <c r="DK422" i="3"/>
  <c r="DI422" i="3"/>
  <c r="DK421" i="3"/>
  <c r="DJ421" i="3"/>
  <c r="DI421" i="3"/>
  <c r="DK420" i="3"/>
  <c r="DJ420" i="3"/>
  <c r="DI420" i="3"/>
  <c r="DK415" i="3"/>
  <c r="DJ415" i="3"/>
  <c r="DI415" i="3"/>
  <c r="DK411" i="3"/>
  <c r="DI411" i="3"/>
  <c r="DK410" i="3"/>
  <c r="DJ410" i="3"/>
  <c r="DI410" i="3"/>
  <c r="DK399" i="3"/>
  <c r="DJ399" i="3"/>
  <c r="DI399" i="3"/>
  <c r="DK395" i="3"/>
  <c r="DI395" i="3"/>
  <c r="DK394" i="3"/>
  <c r="DJ394" i="3"/>
  <c r="DI394" i="3"/>
  <c r="DK393" i="3"/>
  <c r="DJ393" i="3"/>
  <c r="DI393" i="3"/>
  <c r="DK392" i="3"/>
  <c r="DJ392" i="3"/>
  <c r="DI392" i="3"/>
  <c r="DK385" i="3"/>
  <c r="DI385" i="3"/>
  <c r="DK384" i="3"/>
  <c r="DJ384" i="3"/>
  <c r="DI384" i="3"/>
  <c r="DK379" i="3"/>
  <c r="DJ379" i="3"/>
  <c r="DI379" i="3"/>
  <c r="DK375" i="3"/>
  <c r="DJ375" i="3"/>
  <c r="DI375" i="3"/>
  <c r="DK368" i="3"/>
  <c r="DJ368" i="3"/>
  <c r="DI368" i="3"/>
  <c r="DK324" i="3"/>
  <c r="DJ324" i="3"/>
  <c r="DI324" i="3"/>
  <c r="DK323" i="3"/>
  <c r="DJ323" i="3"/>
  <c r="DI323" i="3"/>
  <c r="DK322" i="3"/>
  <c r="DJ322" i="3"/>
  <c r="DI322" i="3"/>
  <c r="DK311" i="3"/>
  <c r="DJ311" i="3"/>
  <c r="DI311" i="3"/>
  <c r="DK310" i="3"/>
  <c r="DJ310" i="3"/>
  <c r="DI310" i="3"/>
  <c r="DK309" i="3"/>
  <c r="DI309" i="3"/>
  <c r="DK308" i="3"/>
  <c r="DJ308" i="3"/>
  <c r="DI308" i="3"/>
  <c r="DK307" i="3"/>
  <c r="DJ307" i="3"/>
  <c r="DI307" i="3"/>
  <c r="DK302" i="3"/>
  <c r="DJ302" i="3"/>
  <c r="DI302" i="3"/>
  <c r="DK301" i="3"/>
  <c r="DJ301" i="3"/>
  <c r="DI301" i="3"/>
  <c r="DK300" i="3"/>
  <c r="DJ300" i="3"/>
  <c r="DI300" i="3"/>
  <c r="DK299" i="3"/>
  <c r="DJ299" i="3"/>
  <c r="DI299" i="3"/>
  <c r="DK294" i="3"/>
  <c r="DJ294" i="3"/>
  <c r="DI294" i="3"/>
  <c r="DK293" i="3"/>
  <c r="DJ293" i="3"/>
  <c r="DI293" i="3"/>
  <c r="DK292" i="3"/>
  <c r="DI292" i="3"/>
  <c r="DK291" i="3"/>
  <c r="DI291" i="3"/>
  <c r="DK284" i="3"/>
  <c r="DJ284" i="3"/>
  <c r="DI284" i="3"/>
  <c r="DK283" i="3"/>
  <c r="DJ283" i="3"/>
  <c r="DI283" i="3"/>
  <c r="DK282" i="3"/>
  <c r="DI282" i="3"/>
  <c r="DK281" i="3"/>
  <c r="DJ281" i="3"/>
  <c r="DI281" i="3"/>
  <c r="DK280" i="3"/>
  <c r="DJ280" i="3"/>
  <c r="DI280" i="3"/>
  <c r="DK275" i="3"/>
  <c r="DJ275" i="3"/>
  <c r="DI275" i="3"/>
  <c r="DK274" i="3"/>
  <c r="DJ274" i="3"/>
  <c r="DI274" i="3"/>
  <c r="DK273" i="3"/>
  <c r="DI273" i="3"/>
  <c r="DK272" i="3"/>
  <c r="DJ272" i="3"/>
  <c r="DI272" i="3"/>
  <c r="DK271" i="3"/>
  <c r="DJ271" i="3"/>
  <c r="DI271" i="3"/>
  <c r="DK266" i="3"/>
  <c r="DJ266" i="3"/>
  <c r="DI266" i="3"/>
  <c r="DK265" i="3"/>
  <c r="DJ265" i="3"/>
  <c r="DI265" i="3"/>
  <c r="DK264" i="3"/>
  <c r="DI264" i="3"/>
  <c r="DK263" i="3"/>
  <c r="DJ263" i="3"/>
  <c r="DI263" i="3"/>
  <c r="DK262" i="3"/>
  <c r="DJ262" i="3"/>
  <c r="DI262" i="3"/>
  <c r="DK257" i="3"/>
  <c r="DJ257" i="3"/>
  <c r="DI257" i="3"/>
  <c r="DK256" i="3"/>
  <c r="DJ256" i="3"/>
  <c r="DI256" i="3"/>
  <c r="DK255" i="3"/>
  <c r="DI255" i="3"/>
  <c r="DK254" i="3"/>
  <c r="DJ254" i="3"/>
  <c r="DI254" i="3"/>
  <c r="DK253" i="3"/>
  <c r="DJ253" i="3"/>
  <c r="DI253" i="3"/>
  <c r="DK245" i="3"/>
  <c r="DI245" i="3"/>
  <c r="DK244" i="3"/>
  <c r="DJ244" i="3"/>
  <c r="DI244" i="3"/>
  <c r="DK239" i="3"/>
  <c r="DJ239" i="3"/>
  <c r="DI239" i="3"/>
  <c r="DK234" i="3"/>
  <c r="DJ234" i="3"/>
  <c r="DI234" i="3"/>
  <c r="DK229" i="3"/>
  <c r="DJ229" i="3"/>
  <c r="DI229" i="3"/>
  <c r="DK225" i="3"/>
  <c r="DI225" i="3"/>
  <c r="DK224" i="3"/>
  <c r="DI224" i="3"/>
  <c r="DK223" i="3"/>
  <c r="DJ223" i="3"/>
  <c r="DI223" i="3"/>
  <c r="DK222" i="3"/>
  <c r="DJ222" i="3"/>
  <c r="DI222" i="3"/>
  <c r="DK217" i="3"/>
  <c r="DI217" i="3"/>
  <c r="DK216" i="3"/>
  <c r="DJ216" i="3"/>
  <c r="DI216" i="3"/>
  <c r="DK211" i="3"/>
  <c r="DI211" i="3"/>
  <c r="DK210" i="3"/>
  <c r="DJ210" i="3"/>
  <c r="DI210" i="3"/>
  <c r="DK205" i="3"/>
  <c r="DI205" i="3"/>
  <c r="DK204" i="3"/>
  <c r="DJ204" i="3"/>
  <c r="DI204" i="3"/>
  <c r="DK199" i="3"/>
  <c r="DJ199" i="3"/>
  <c r="DI199" i="3"/>
  <c r="DK198" i="3"/>
  <c r="DJ198" i="3"/>
  <c r="DI198" i="3"/>
  <c r="DK197" i="3"/>
  <c r="DJ197" i="3"/>
  <c r="DI197" i="3"/>
  <c r="DK196" i="3"/>
  <c r="DJ196" i="3"/>
  <c r="DI196" i="3"/>
  <c r="DK190" i="3"/>
  <c r="DJ190" i="3"/>
  <c r="DI190" i="3"/>
  <c r="DK189" i="3"/>
  <c r="DI189" i="3"/>
  <c r="DK188" i="3"/>
  <c r="DJ188" i="3"/>
  <c r="DI188" i="3"/>
  <c r="DK180" i="3"/>
  <c r="DI180" i="3"/>
  <c r="DK179" i="3"/>
  <c r="DJ179" i="3"/>
  <c r="DI179" i="3"/>
  <c r="DK174" i="3"/>
  <c r="DI174" i="3"/>
  <c r="DK173" i="3"/>
  <c r="DI173" i="3"/>
  <c r="DK172" i="3"/>
  <c r="DJ172" i="3"/>
  <c r="DI172" i="3"/>
  <c r="DK171" i="3"/>
  <c r="DJ171" i="3"/>
  <c r="DI171" i="3"/>
  <c r="DK162" i="3"/>
  <c r="DI162" i="3"/>
  <c r="DK161" i="3"/>
  <c r="DJ161" i="3"/>
  <c r="DI161" i="3"/>
  <c r="DK160" i="3"/>
  <c r="DJ160" i="3"/>
  <c r="DI160" i="3"/>
  <c r="DK159" i="3"/>
  <c r="DJ159" i="3"/>
  <c r="DI159" i="3"/>
  <c r="DK146" i="3"/>
  <c r="DI146" i="3"/>
  <c r="DK145" i="3"/>
  <c r="DJ145" i="3"/>
  <c r="DI145" i="3"/>
  <c r="DK144" i="3"/>
  <c r="DI144" i="3"/>
  <c r="DK140" i="3"/>
  <c r="DJ140" i="3"/>
  <c r="DI140" i="3"/>
  <c r="DK139" i="3"/>
  <c r="DI139" i="3"/>
  <c r="DK138" i="3"/>
  <c r="DJ138" i="3"/>
  <c r="DI138" i="3"/>
  <c r="DK131" i="3"/>
  <c r="DJ131" i="3"/>
  <c r="DI131" i="3"/>
  <c r="DK127" i="3"/>
  <c r="DJ127" i="3"/>
  <c r="DI127" i="3"/>
  <c r="DK102" i="3"/>
  <c r="DJ102" i="3"/>
  <c r="DI102" i="3"/>
  <c r="DK98" i="3"/>
  <c r="DJ98" i="3"/>
  <c r="DI98" i="3"/>
  <c r="DK94" i="3"/>
  <c r="DJ94" i="3"/>
  <c r="DI94" i="3"/>
  <c r="DK93" i="3"/>
  <c r="DJ93" i="3"/>
  <c r="DI93" i="3"/>
  <c r="DK86" i="3"/>
  <c r="DJ86" i="3"/>
  <c r="DI86" i="3"/>
  <c r="DK82" i="3"/>
  <c r="DJ82" i="3"/>
  <c r="DI82" i="3"/>
  <c r="DK73" i="3"/>
  <c r="DJ73" i="3"/>
  <c r="DI73" i="3"/>
  <c r="DK69" i="3"/>
  <c r="DJ69" i="3"/>
  <c r="DI69" i="3"/>
  <c r="DK44" i="3"/>
  <c r="DJ44" i="3"/>
  <c r="DI44" i="3"/>
  <c r="DK507" i="3"/>
  <c r="DJ507" i="3"/>
  <c r="DI507" i="3"/>
  <c r="DK498" i="3"/>
  <c r="DJ498" i="3"/>
  <c r="DI498" i="3"/>
  <c r="DK488" i="3"/>
  <c r="DJ488" i="3"/>
  <c r="DI488" i="3"/>
  <c r="DK481" i="3"/>
  <c r="DJ481" i="3"/>
  <c r="DI481" i="3"/>
  <c r="DK477" i="3"/>
  <c r="DJ477" i="3"/>
  <c r="DI477" i="3"/>
  <c r="DK473" i="3"/>
  <c r="DJ473" i="3"/>
  <c r="DI473" i="3"/>
  <c r="DK469" i="3"/>
  <c r="DJ469" i="3"/>
  <c r="DI469" i="3"/>
  <c r="DK466" i="3"/>
  <c r="DJ466" i="3"/>
  <c r="DI466" i="3"/>
  <c r="DK463" i="3"/>
  <c r="DJ463" i="3"/>
  <c r="DI463" i="3"/>
  <c r="DK460" i="3"/>
  <c r="DJ460" i="3"/>
  <c r="DI460" i="3"/>
  <c r="DK454" i="3"/>
  <c r="DJ454" i="3"/>
  <c r="DI454" i="3"/>
  <c r="DK450" i="3"/>
  <c r="DJ450" i="3"/>
  <c r="DI450" i="3"/>
  <c r="DK446" i="3"/>
  <c r="DJ446" i="3"/>
  <c r="DI446" i="3"/>
  <c r="DK443" i="3"/>
  <c r="DJ443" i="3"/>
  <c r="DI443" i="3"/>
  <c r="DK440" i="3"/>
  <c r="DJ440" i="3"/>
  <c r="DI440" i="3"/>
  <c r="DK437" i="3"/>
  <c r="DJ437" i="3"/>
  <c r="DI437" i="3"/>
  <c r="DK427" i="3"/>
  <c r="DJ427" i="3"/>
  <c r="DI427" i="3"/>
  <c r="DK419" i="3"/>
  <c r="DJ419" i="3"/>
  <c r="DI419" i="3"/>
  <c r="DK418" i="3"/>
  <c r="DJ418" i="3"/>
  <c r="DI418" i="3"/>
  <c r="DK408" i="3"/>
  <c r="DJ408" i="3"/>
  <c r="DI408" i="3"/>
  <c r="DK407" i="3"/>
  <c r="DJ407" i="3"/>
  <c r="DI407" i="3"/>
  <c r="DK404" i="3"/>
  <c r="DJ404" i="3"/>
  <c r="DI404" i="3"/>
  <c r="DK403" i="3"/>
  <c r="DJ403" i="3"/>
  <c r="DI403" i="3"/>
  <c r="DK398" i="3"/>
  <c r="DI398" i="3"/>
  <c r="DK391" i="3"/>
  <c r="DJ391" i="3"/>
  <c r="DI391" i="3"/>
  <c r="DK390" i="3"/>
  <c r="DJ390" i="3"/>
  <c r="DI390" i="3"/>
  <c r="DK383" i="3"/>
  <c r="DJ383" i="3"/>
  <c r="DI383" i="3"/>
  <c r="DK378" i="3"/>
  <c r="DI378" i="3"/>
  <c r="DK374" i="3"/>
  <c r="DI374" i="3"/>
  <c r="DK371" i="3"/>
  <c r="DJ371" i="3"/>
  <c r="DI371" i="3"/>
  <c r="DK367" i="3"/>
  <c r="DJ367" i="3"/>
  <c r="DI367" i="3"/>
  <c r="DK364" i="3"/>
  <c r="DJ364" i="3"/>
  <c r="DI364" i="3"/>
  <c r="DK363" i="3"/>
  <c r="DJ363" i="3"/>
  <c r="DI363" i="3"/>
  <c r="DK361" i="3"/>
  <c r="DJ361" i="3"/>
  <c r="DI361" i="3"/>
  <c r="DK358" i="3"/>
  <c r="DJ358" i="3"/>
  <c r="DI358" i="3"/>
  <c r="DK357" i="3"/>
  <c r="DJ357" i="3"/>
  <c r="DI357" i="3"/>
  <c r="DK354" i="3"/>
  <c r="DJ354" i="3"/>
  <c r="DI354" i="3"/>
  <c r="DK350" i="3"/>
  <c r="DJ350" i="3"/>
  <c r="DI350" i="3"/>
  <c r="DK346" i="3"/>
  <c r="DJ346" i="3"/>
  <c r="DI346" i="3"/>
  <c r="DK342" i="3"/>
  <c r="DJ342" i="3"/>
  <c r="DI342" i="3"/>
  <c r="DK339" i="3"/>
  <c r="DJ339" i="3"/>
  <c r="DI339" i="3"/>
  <c r="DK335" i="3"/>
  <c r="DJ335" i="3"/>
  <c r="DI335" i="3"/>
  <c r="DK331" i="3"/>
  <c r="DJ331" i="3"/>
  <c r="DI331" i="3"/>
  <c r="DK327" i="3"/>
  <c r="DJ327" i="3"/>
  <c r="DI327" i="3"/>
  <c r="DK321" i="3"/>
  <c r="DJ321" i="3"/>
  <c r="DI321" i="3"/>
  <c r="DK320" i="3"/>
  <c r="DJ320" i="3"/>
  <c r="DI320" i="3"/>
  <c r="DK319" i="3"/>
  <c r="DJ319" i="3"/>
  <c r="DI319" i="3"/>
  <c r="DK318" i="3"/>
  <c r="DJ318" i="3"/>
  <c r="DI318" i="3"/>
  <c r="DK315" i="3"/>
  <c r="DJ315" i="3"/>
  <c r="DI315" i="3"/>
  <c r="DK314" i="3"/>
  <c r="DJ314" i="3"/>
  <c r="DI314" i="3"/>
  <c r="DK306" i="3"/>
  <c r="DJ306" i="3"/>
  <c r="DI306" i="3"/>
  <c r="DK298" i="3"/>
  <c r="DJ298" i="3"/>
  <c r="DI298" i="3"/>
  <c r="DK290" i="3"/>
  <c r="DJ290" i="3"/>
  <c r="DI290" i="3"/>
  <c r="DK289" i="3"/>
  <c r="DJ289" i="3"/>
  <c r="DI289" i="3"/>
  <c r="DK288" i="3"/>
  <c r="DJ288" i="3"/>
  <c r="DI288" i="3"/>
  <c r="DK287" i="3"/>
  <c r="DJ287" i="3"/>
  <c r="DI287" i="3"/>
  <c r="DK279" i="3"/>
  <c r="DJ279" i="3"/>
  <c r="DI279" i="3"/>
  <c r="DK270" i="3"/>
  <c r="DJ270" i="3"/>
  <c r="DI270" i="3"/>
  <c r="DK261" i="3"/>
  <c r="DJ261" i="3"/>
  <c r="DI261" i="3"/>
  <c r="DK252" i="3"/>
  <c r="DJ252" i="3"/>
  <c r="DI252" i="3"/>
  <c r="DK248" i="3"/>
  <c r="DJ248" i="3"/>
  <c r="DI248" i="3"/>
  <c r="DK243" i="3"/>
  <c r="DJ243" i="3"/>
  <c r="DI243" i="3"/>
  <c r="DK238" i="3"/>
  <c r="DI238" i="3"/>
  <c r="DK237" i="3"/>
  <c r="DJ237" i="3"/>
  <c r="DI237" i="3"/>
  <c r="DK233" i="3"/>
  <c r="DI233" i="3"/>
  <c r="DK232" i="3"/>
  <c r="DJ232" i="3"/>
  <c r="DI232" i="3"/>
  <c r="DK228" i="3"/>
  <c r="DI228" i="3"/>
  <c r="DK221" i="3"/>
  <c r="DJ221" i="3"/>
  <c r="DI221" i="3"/>
  <c r="DK215" i="3"/>
  <c r="DJ215" i="3"/>
  <c r="DI215" i="3"/>
  <c r="DK209" i="3"/>
  <c r="DJ209" i="3"/>
  <c r="DI209" i="3"/>
  <c r="DK203" i="3"/>
  <c r="DJ203" i="3"/>
  <c r="DI203" i="3"/>
  <c r="DK195" i="3"/>
  <c r="DJ195" i="3"/>
  <c r="DI195" i="3"/>
  <c r="DK194" i="3"/>
  <c r="DJ194" i="3"/>
  <c r="DI194" i="3"/>
  <c r="DK193" i="3"/>
  <c r="DJ193" i="3"/>
  <c r="DI193" i="3"/>
  <c r="DK187" i="3"/>
  <c r="DJ187" i="3"/>
  <c r="DI187" i="3"/>
  <c r="DK186" i="3"/>
  <c r="DJ186" i="3"/>
  <c r="DI186" i="3"/>
  <c r="DK185" i="3"/>
  <c r="DJ185" i="3"/>
  <c r="DI185" i="3"/>
  <c r="DK178" i="3"/>
  <c r="DJ178" i="3"/>
  <c r="DI178" i="3"/>
  <c r="DK170" i="3"/>
  <c r="DI170" i="3"/>
  <c r="DK169" i="3"/>
  <c r="DI169" i="3"/>
  <c r="DK168" i="3"/>
  <c r="DI168" i="3"/>
  <c r="DK167" i="3"/>
  <c r="DJ167" i="3"/>
  <c r="DI167" i="3"/>
  <c r="DK158" i="3"/>
  <c r="DJ158" i="3"/>
  <c r="DI158" i="3"/>
  <c r="DK157" i="3"/>
  <c r="DJ157" i="3"/>
  <c r="DI157" i="3"/>
  <c r="DK152" i="3"/>
  <c r="DJ152" i="3"/>
  <c r="DI152" i="3"/>
  <c r="DK149" i="3"/>
  <c r="DJ149" i="3"/>
  <c r="DI149" i="3"/>
  <c r="DK143" i="3"/>
  <c r="DJ143" i="3"/>
  <c r="DI143" i="3"/>
  <c r="DK137" i="3"/>
  <c r="DJ137" i="3"/>
  <c r="DI137" i="3"/>
  <c r="DK136" i="3"/>
  <c r="DJ136" i="3"/>
  <c r="DI136" i="3"/>
  <c r="DK135" i="3"/>
  <c r="DJ135" i="3"/>
  <c r="DI135" i="3"/>
  <c r="DK130" i="3"/>
  <c r="DI130" i="3"/>
  <c r="DK126" i="3"/>
  <c r="DJ126" i="3"/>
  <c r="DI126" i="3"/>
  <c r="DK123" i="3"/>
  <c r="DJ123" i="3"/>
  <c r="DI123" i="3"/>
  <c r="DK122" i="3"/>
  <c r="DJ122" i="3"/>
  <c r="DI122" i="3"/>
  <c r="DK119" i="3"/>
  <c r="DJ119" i="3"/>
  <c r="DI119" i="3"/>
  <c r="DK118" i="3"/>
  <c r="DJ118" i="3"/>
  <c r="DI118" i="3"/>
  <c r="DK114" i="3"/>
  <c r="DJ114" i="3"/>
  <c r="DI114" i="3"/>
  <c r="DK111" i="3"/>
  <c r="DJ111" i="3"/>
  <c r="DI111" i="3"/>
  <c r="DK108" i="3"/>
  <c r="DJ108" i="3"/>
  <c r="DI108" i="3"/>
  <c r="DK105" i="3"/>
  <c r="DJ105" i="3"/>
  <c r="DI105" i="3"/>
  <c r="DK101" i="3"/>
  <c r="DI101" i="3"/>
  <c r="DK97" i="3"/>
  <c r="DI97" i="3"/>
  <c r="DK92" i="3"/>
  <c r="DJ92" i="3"/>
  <c r="DI92" i="3"/>
  <c r="DK89" i="3"/>
  <c r="DJ89" i="3"/>
  <c r="DI89" i="3"/>
  <c r="DK85" i="3"/>
  <c r="DI85" i="3"/>
  <c r="DK81" i="3"/>
  <c r="DI81" i="3"/>
  <c r="DK78" i="3"/>
  <c r="DJ78" i="3"/>
  <c r="DI78" i="3"/>
  <c r="DK72" i="3"/>
  <c r="DJ72" i="3"/>
  <c r="DI72" i="3"/>
  <c r="DK68" i="3"/>
  <c r="DJ68" i="3"/>
  <c r="DI68" i="3"/>
  <c r="DK65" i="3"/>
  <c r="DJ65" i="3"/>
  <c r="DI65" i="3"/>
  <c r="DK64" i="3"/>
  <c r="DJ64" i="3"/>
  <c r="DI64" i="3"/>
  <c r="DK62" i="3"/>
  <c r="DJ62" i="3"/>
  <c r="DI62" i="3"/>
  <c r="DK59" i="3"/>
  <c r="DJ59" i="3"/>
  <c r="DI59" i="3"/>
  <c r="DK56" i="3"/>
  <c r="DJ56" i="3"/>
  <c r="DI56" i="3"/>
  <c r="DK53" i="3"/>
  <c r="DJ53" i="3"/>
  <c r="DI53" i="3"/>
  <c r="DK50" i="3"/>
  <c r="DJ50" i="3"/>
  <c r="DI50" i="3"/>
  <c r="DK47" i="3"/>
  <c r="DJ47" i="3"/>
  <c r="DI47" i="3"/>
  <c r="DK43" i="3"/>
  <c r="DI43" i="3"/>
  <c r="DK40" i="3"/>
  <c r="DJ40" i="3"/>
  <c r="DI40" i="3"/>
  <c r="DK37" i="3"/>
  <c r="DJ37" i="3"/>
  <c r="DI37" i="3"/>
  <c r="DK36" i="3"/>
  <c r="DJ36" i="3"/>
  <c r="DI36" i="3"/>
  <c r="DK33" i="3"/>
  <c r="DJ33" i="3"/>
  <c r="DI33" i="3"/>
  <c r="DK30" i="3"/>
  <c r="DJ30" i="3"/>
  <c r="DI30" i="3"/>
  <c r="DK26" i="3"/>
  <c r="DJ26" i="3"/>
  <c r="DI26" i="3"/>
  <c r="DK22" i="3"/>
  <c r="DJ22" i="3"/>
  <c r="DI22" i="3"/>
  <c r="DK18" i="3"/>
  <c r="DJ18" i="3"/>
  <c r="DI18" i="3"/>
  <c r="DK15" i="3"/>
  <c r="DJ15" i="3"/>
  <c r="DI15" i="3"/>
  <c r="DK11" i="3"/>
  <c r="DJ11" i="3"/>
  <c r="DI11" i="3"/>
  <c r="DK7" i="3"/>
  <c r="DJ7" i="3"/>
  <c r="DI7" i="3"/>
  <c r="DK3" i="3"/>
  <c r="DJ3" i="3"/>
  <c r="DI3" i="3"/>
  <c r="DK506" i="3"/>
  <c r="DJ506" i="3"/>
  <c r="DI506" i="3"/>
  <c r="DK505" i="3"/>
  <c r="DJ505" i="3"/>
  <c r="DI505" i="3"/>
  <c r="DK504" i="3"/>
  <c r="DJ504" i="3"/>
  <c r="DI504" i="3"/>
  <c r="DK497" i="3"/>
  <c r="DJ497" i="3"/>
  <c r="DI497" i="3"/>
  <c r="DK496" i="3"/>
  <c r="DJ496" i="3"/>
  <c r="DI496" i="3"/>
  <c r="DK495" i="3"/>
  <c r="DJ495" i="3"/>
  <c r="DI495" i="3"/>
  <c r="DK487" i="3"/>
  <c r="DJ487" i="3"/>
  <c r="DI487" i="3"/>
  <c r="DK486" i="3"/>
  <c r="DJ486" i="3"/>
  <c r="DI486" i="3"/>
  <c r="DK485" i="3"/>
  <c r="DJ485" i="3"/>
  <c r="DI485" i="3"/>
  <c r="DK480" i="3"/>
  <c r="DJ480" i="3"/>
  <c r="DI480" i="3"/>
  <c r="DK479" i="3"/>
  <c r="DJ479" i="3"/>
  <c r="DI479" i="3"/>
  <c r="DK478" i="3"/>
  <c r="DJ478" i="3"/>
  <c r="DI478" i="3"/>
  <c r="DK476" i="3"/>
  <c r="DJ476" i="3"/>
  <c r="DI476" i="3"/>
  <c r="DK475" i="3"/>
  <c r="DJ475" i="3"/>
  <c r="DI475" i="3"/>
  <c r="DK474" i="3"/>
  <c r="DJ474" i="3"/>
  <c r="DI474" i="3"/>
  <c r="DK472" i="3"/>
  <c r="DJ472" i="3"/>
  <c r="DI472" i="3"/>
  <c r="DK471" i="3"/>
  <c r="DJ471" i="3"/>
  <c r="DI471" i="3"/>
  <c r="DK470" i="3"/>
  <c r="DJ470" i="3"/>
  <c r="DI470" i="3"/>
  <c r="DK468" i="3"/>
  <c r="DJ468" i="3"/>
  <c r="DI468" i="3"/>
  <c r="DK467" i="3"/>
  <c r="DJ467" i="3"/>
  <c r="DI467" i="3"/>
  <c r="DK465" i="3"/>
  <c r="DJ465" i="3"/>
  <c r="DI465" i="3"/>
  <c r="DK464" i="3"/>
  <c r="DJ464" i="3"/>
  <c r="DI464" i="3"/>
  <c r="DK462" i="3"/>
  <c r="DJ462" i="3"/>
  <c r="DI462" i="3"/>
  <c r="DK461" i="3"/>
  <c r="DJ461" i="3"/>
  <c r="DI461" i="3"/>
  <c r="DK459" i="3"/>
  <c r="DJ459" i="3"/>
  <c r="DI459" i="3"/>
  <c r="DK458" i="3"/>
  <c r="DJ458" i="3"/>
  <c r="DI458" i="3"/>
  <c r="DK457" i="3"/>
  <c r="DJ457" i="3"/>
  <c r="DI457" i="3"/>
  <c r="DK456" i="3"/>
  <c r="DJ456" i="3"/>
  <c r="DI456" i="3"/>
  <c r="DK455" i="3"/>
  <c r="DJ455" i="3"/>
  <c r="DI455" i="3"/>
  <c r="DK453" i="3"/>
  <c r="DJ453" i="3"/>
  <c r="DI453" i="3"/>
  <c r="DK452" i="3"/>
  <c r="DJ452" i="3"/>
  <c r="DI452" i="3"/>
  <c r="DK451" i="3"/>
  <c r="DJ451" i="3"/>
  <c r="DI451" i="3"/>
  <c r="DK449" i="3"/>
  <c r="DJ449" i="3"/>
  <c r="DI449" i="3"/>
  <c r="DK448" i="3"/>
  <c r="DJ448" i="3"/>
  <c r="DI448" i="3"/>
  <c r="DK447" i="3"/>
  <c r="DJ447" i="3"/>
  <c r="DI447" i="3"/>
  <c r="DK445" i="3"/>
  <c r="DJ445" i="3"/>
  <c r="DI445" i="3"/>
  <c r="DK444" i="3"/>
  <c r="DJ444" i="3"/>
  <c r="DI444" i="3"/>
  <c r="DK442" i="3"/>
  <c r="DJ442" i="3"/>
  <c r="DI442" i="3"/>
  <c r="DK441" i="3"/>
  <c r="DJ441" i="3"/>
  <c r="DI441" i="3"/>
  <c r="DK439" i="3"/>
  <c r="DJ439" i="3"/>
  <c r="DI439" i="3"/>
  <c r="DK438" i="3"/>
  <c r="DJ438" i="3"/>
  <c r="DI438" i="3"/>
  <c r="DK436" i="3"/>
  <c r="DJ436" i="3"/>
  <c r="DI436" i="3"/>
  <c r="DK435" i="3"/>
  <c r="DJ435" i="3"/>
  <c r="DI435" i="3"/>
  <c r="DK434" i="3"/>
  <c r="DJ434" i="3"/>
  <c r="DI434" i="3"/>
  <c r="DK433" i="3"/>
  <c r="DJ433" i="3"/>
  <c r="DI433" i="3"/>
  <c r="DK432" i="3"/>
  <c r="DJ432" i="3"/>
  <c r="DI432" i="3"/>
  <c r="DK426" i="3"/>
  <c r="DJ426" i="3"/>
  <c r="DI426" i="3"/>
  <c r="DK425" i="3"/>
  <c r="DJ425" i="3"/>
  <c r="DI425" i="3"/>
  <c r="DK417" i="3"/>
  <c r="DJ417" i="3"/>
  <c r="DI417" i="3"/>
  <c r="DK416" i="3"/>
  <c r="DJ416" i="3"/>
  <c r="DI416" i="3"/>
  <c r="DK414" i="3"/>
  <c r="DJ414" i="3"/>
  <c r="DI414" i="3"/>
  <c r="DK413" i="3"/>
  <c r="DJ413" i="3"/>
  <c r="DI413" i="3"/>
  <c r="DK412" i="3"/>
  <c r="DJ412" i="3"/>
  <c r="DI412" i="3"/>
  <c r="DK409" i="3"/>
  <c r="DJ409" i="3"/>
  <c r="DI409" i="3"/>
  <c r="DK406" i="3"/>
  <c r="DJ406" i="3"/>
  <c r="DI406" i="3"/>
  <c r="DK405" i="3"/>
  <c r="DJ405" i="3"/>
  <c r="DI405" i="3"/>
  <c r="DK402" i="3"/>
  <c r="DJ402" i="3"/>
  <c r="DI402" i="3"/>
  <c r="DK401" i="3"/>
  <c r="DJ401" i="3"/>
  <c r="DI401" i="3"/>
  <c r="DK400" i="3"/>
  <c r="DJ400" i="3"/>
  <c r="DI400" i="3"/>
  <c r="DK397" i="3"/>
  <c r="DJ397" i="3"/>
  <c r="DI397" i="3"/>
  <c r="DK396" i="3"/>
  <c r="DJ396" i="3"/>
  <c r="DI396" i="3"/>
  <c r="DK389" i="3"/>
  <c r="DJ389" i="3"/>
  <c r="DI389" i="3"/>
  <c r="DK388" i="3"/>
  <c r="DJ388" i="3"/>
  <c r="DI388" i="3"/>
  <c r="DK387" i="3"/>
  <c r="DJ387" i="3"/>
  <c r="DI387" i="3"/>
  <c r="DK386" i="3"/>
  <c r="DJ386" i="3"/>
  <c r="DI386" i="3"/>
  <c r="DK382" i="3"/>
  <c r="DJ382" i="3"/>
  <c r="DI382" i="3"/>
  <c r="DK381" i="3"/>
  <c r="DJ381" i="3"/>
  <c r="DI381" i="3"/>
  <c r="DK380" i="3"/>
  <c r="DJ380" i="3"/>
  <c r="DI380" i="3"/>
  <c r="DK377" i="3"/>
  <c r="DJ377" i="3"/>
  <c r="DI377" i="3"/>
  <c r="DK376" i="3"/>
  <c r="DJ376" i="3"/>
  <c r="DI376" i="3"/>
  <c r="DK373" i="3"/>
  <c r="DJ373" i="3"/>
  <c r="DI373" i="3"/>
  <c r="DK372" i="3"/>
  <c r="DJ372" i="3"/>
  <c r="DI372" i="3"/>
  <c r="DK370" i="3"/>
  <c r="DJ370" i="3"/>
  <c r="DI370" i="3"/>
  <c r="DK369" i="3"/>
  <c r="DJ369" i="3"/>
  <c r="DI369" i="3"/>
  <c r="DK366" i="3"/>
  <c r="DJ366" i="3"/>
  <c r="DI366" i="3"/>
  <c r="DK365" i="3"/>
  <c r="DJ365" i="3"/>
  <c r="DI365" i="3"/>
  <c r="DK362" i="3"/>
  <c r="DJ362" i="3"/>
  <c r="DI362" i="3"/>
  <c r="DK360" i="3"/>
  <c r="DJ360" i="3"/>
  <c r="DI360" i="3"/>
  <c r="DK359" i="3"/>
  <c r="DJ359" i="3"/>
  <c r="DI359" i="3"/>
  <c r="DK356" i="3"/>
  <c r="DJ356" i="3"/>
  <c r="DI356" i="3"/>
  <c r="DK355" i="3"/>
  <c r="DJ355" i="3"/>
  <c r="DI355" i="3"/>
  <c r="DK353" i="3"/>
  <c r="DJ353" i="3"/>
  <c r="DI353" i="3"/>
  <c r="DK352" i="3"/>
  <c r="DJ352" i="3"/>
  <c r="DI352" i="3"/>
  <c r="DK351" i="3"/>
  <c r="DJ351" i="3"/>
  <c r="DI351" i="3"/>
  <c r="DK349" i="3"/>
  <c r="DJ349" i="3"/>
  <c r="DI349" i="3"/>
  <c r="DK348" i="3"/>
  <c r="DJ348" i="3"/>
  <c r="DI348" i="3"/>
  <c r="DK347" i="3"/>
  <c r="DJ347" i="3"/>
  <c r="DI347" i="3"/>
  <c r="DK345" i="3"/>
  <c r="DJ345" i="3"/>
  <c r="DI345" i="3"/>
  <c r="DK344" i="3"/>
  <c r="DJ344" i="3"/>
  <c r="DI344" i="3"/>
  <c r="DK343" i="3"/>
  <c r="DJ343" i="3"/>
  <c r="DI343" i="3"/>
  <c r="DK341" i="3"/>
  <c r="DJ341" i="3"/>
  <c r="DI341" i="3"/>
  <c r="DK340" i="3"/>
  <c r="DJ340" i="3"/>
  <c r="DI340" i="3"/>
  <c r="DK338" i="3"/>
  <c r="DJ338" i="3"/>
  <c r="DI338" i="3"/>
  <c r="DK337" i="3"/>
  <c r="DJ337" i="3"/>
  <c r="DI337" i="3"/>
  <c r="DK336" i="3"/>
  <c r="DJ336" i="3"/>
  <c r="DI336" i="3"/>
  <c r="DK334" i="3"/>
  <c r="DJ334" i="3"/>
  <c r="DI334" i="3"/>
  <c r="DK333" i="3"/>
  <c r="DJ333" i="3"/>
  <c r="DI333" i="3"/>
  <c r="DK332" i="3"/>
  <c r="DJ332" i="3"/>
  <c r="DI332" i="3"/>
  <c r="DK330" i="3"/>
  <c r="DJ330" i="3"/>
  <c r="DI330" i="3"/>
  <c r="DK329" i="3"/>
  <c r="DJ329" i="3"/>
  <c r="DI329" i="3"/>
  <c r="DK328" i="3"/>
  <c r="DJ328" i="3"/>
  <c r="DI328" i="3"/>
  <c r="DK326" i="3"/>
  <c r="DJ326" i="3"/>
  <c r="DI326" i="3"/>
  <c r="DK325" i="3"/>
  <c r="DJ325" i="3"/>
  <c r="DI325" i="3"/>
  <c r="DK317" i="3"/>
  <c r="DJ317" i="3"/>
  <c r="DI317" i="3"/>
  <c r="DK316" i="3"/>
  <c r="DJ316" i="3"/>
  <c r="DI316" i="3"/>
  <c r="DK313" i="3"/>
  <c r="DJ313" i="3"/>
  <c r="DI313" i="3"/>
  <c r="DK312" i="3"/>
  <c r="DJ312" i="3"/>
  <c r="DI312" i="3"/>
  <c r="DK305" i="3"/>
  <c r="DJ305" i="3"/>
  <c r="DI305" i="3"/>
  <c r="DK304" i="3"/>
  <c r="DJ304" i="3"/>
  <c r="DI304" i="3"/>
  <c r="DK303" i="3"/>
  <c r="DJ303" i="3"/>
  <c r="DI303" i="3"/>
  <c r="DK297" i="3"/>
  <c r="DJ297" i="3"/>
  <c r="DI297" i="3"/>
  <c r="DK296" i="3"/>
  <c r="DJ296" i="3"/>
  <c r="DI296" i="3"/>
  <c r="DK295" i="3"/>
  <c r="DJ295" i="3"/>
  <c r="DI295" i="3"/>
  <c r="DK286" i="3"/>
  <c r="DJ286" i="3"/>
  <c r="DI286" i="3"/>
  <c r="DK285" i="3"/>
  <c r="DJ285" i="3"/>
  <c r="DI285" i="3"/>
  <c r="DK278" i="3"/>
  <c r="DJ278" i="3"/>
  <c r="DI278" i="3"/>
  <c r="DK277" i="3"/>
  <c r="DJ277" i="3"/>
  <c r="DI277" i="3"/>
  <c r="DK276" i="3"/>
  <c r="DJ276" i="3"/>
  <c r="DI276" i="3"/>
  <c r="DK269" i="3"/>
  <c r="DJ269" i="3"/>
  <c r="DI269" i="3"/>
  <c r="DK268" i="3"/>
  <c r="DJ268" i="3"/>
  <c r="DI268" i="3"/>
  <c r="DK267" i="3"/>
  <c r="DJ267" i="3"/>
  <c r="DI267" i="3"/>
  <c r="DK260" i="3"/>
  <c r="DJ260" i="3"/>
  <c r="DI260" i="3"/>
  <c r="DK259" i="3"/>
  <c r="DJ259" i="3"/>
  <c r="DI259" i="3"/>
  <c r="DK258" i="3"/>
  <c r="DJ258" i="3"/>
  <c r="DI258" i="3"/>
  <c r="DK251" i="3"/>
  <c r="DJ251" i="3"/>
  <c r="DI251" i="3"/>
  <c r="DK250" i="3"/>
  <c r="DJ250" i="3"/>
  <c r="DI250" i="3"/>
  <c r="DK249" i="3"/>
  <c r="DJ249" i="3"/>
  <c r="DI249" i="3"/>
  <c r="DK247" i="3"/>
  <c r="DJ247" i="3"/>
  <c r="DI247" i="3"/>
  <c r="DK246" i="3"/>
  <c r="DJ246" i="3"/>
  <c r="DI246" i="3"/>
  <c r="DK242" i="3"/>
  <c r="DJ242" i="3"/>
  <c r="DI242" i="3"/>
  <c r="DK241" i="3"/>
  <c r="DJ241" i="3"/>
  <c r="DI241" i="3"/>
  <c r="DK240" i="3"/>
  <c r="DJ240" i="3"/>
  <c r="DI240" i="3"/>
  <c r="DK236" i="3"/>
  <c r="DJ236" i="3"/>
  <c r="DI236" i="3"/>
  <c r="DK235" i="3"/>
  <c r="DJ235" i="3"/>
  <c r="DI235" i="3"/>
  <c r="DK231" i="3"/>
  <c r="DJ231" i="3"/>
  <c r="DI231" i="3"/>
  <c r="DK230" i="3"/>
  <c r="DJ230" i="3"/>
  <c r="DI230" i="3"/>
  <c r="DK227" i="3"/>
  <c r="DJ227" i="3"/>
  <c r="DI227" i="3"/>
  <c r="DK226" i="3"/>
  <c r="DJ226" i="3"/>
  <c r="DI226" i="3"/>
  <c r="DK220" i="3"/>
  <c r="DJ220" i="3"/>
  <c r="DI220" i="3"/>
  <c r="DK219" i="3"/>
  <c r="DJ219" i="3"/>
  <c r="DI219" i="3"/>
  <c r="DK218" i="3"/>
  <c r="DJ218" i="3"/>
  <c r="DI218" i="3"/>
  <c r="DK214" i="3"/>
  <c r="DJ214" i="3"/>
  <c r="DI214" i="3"/>
  <c r="DK213" i="3"/>
  <c r="DJ213" i="3"/>
  <c r="DI213" i="3"/>
  <c r="DK212" i="3"/>
  <c r="DJ212" i="3"/>
  <c r="DI212" i="3"/>
  <c r="DK208" i="3"/>
  <c r="DJ208" i="3"/>
  <c r="DI208" i="3"/>
  <c r="DK207" i="3"/>
  <c r="DJ207" i="3"/>
  <c r="DI207" i="3"/>
  <c r="DK206" i="3"/>
  <c r="DJ206" i="3"/>
  <c r="DI206" i="3"/>
  <c r="DK202" i="3"/>
  <c r="DJ202" i="3"/>
  <c r="DI202" i="3"/>
  <c r="DK201" i="3"/>
  <c r="DJ201" i="3"/>
  <c r="DI201" i="3"/>
  <c r="DK200" i="3"/>
  <c r="DJ200" i="3"/>
  <c r="DI200" i="3"/>
  <c r="DK192" i="3"/>
  <c r="DJ192" i="3"/>
  <c r="DI192" i="3"/>
  <c r="DK191" i="3"/>
  <c r="DJ191" i="3"/>
  <c r="DI191" i="3"/>
  <c r="DK184" i="3"/>
  <c r="DJ184" i="3"/>
  <c r="DI184" i="3"/>
  <c r="DK183" i="3"/>
  <c r="DJ183" i="3"/>
  <c r="DI183" i="3"/>
  <c r="DK182" i="3"/>
  <c r="DJ182" i="3"/>
  <c r="DI182" i="3"/>
  <c r="DK181" i="3"/>
  <c r="DJ181" i="3"/>
  <c r="DI181" i="3"/>
  <c r="DK177" i="3"/>
  <c r="DJ177" i="3"/>
  <c r="DI177" i="3"/>
  <c r="DK176" i="3"/>
  <c r="DJ176" i="3"/>
  <c r="DI176" i="3"/>
  <c r="DK175" i="3"/>
  <c r="DJ175" i="3"/>
  <c r="DI175" i="3"/>
  <c r="DK166" i="3"/>
  <c r="DJ166" i="3"/>
  <c r="DI166" i="3"/>
  <c r="DK165" i="3"/>
  <c r="DJ165" i="3"/>
  <c r="DI165" i="3"/>
  <c r="DK164" i="3"/>
  <c r="DJ164" i="3"/>
  <c r="DI164" i="3"/>
  <c r="DK163" i="3"/>
  <c r="DJ163" i="3"/>
  <c r="DI163" i="3"/>
  <c r="DK156" i="3"/>
  <c r="DJ156" i="3"/>
  <c r="DI156" i="3"/>
  <c r="DK155" i="3"/>
  <c r="DJ155" i="3"/>
  <c r="DI155" i="3"/>
  <c r="DK154" i="3"/>
  <c r="DJ154" i="3"/>
  <c r="DI154" i="3"/>
  <c r="DK153" i="3"/>
  <c r="DJ153" i="3"/>
  <c r="DI153" i="3"/>
  <c r="DK151" i="3"/>
  <c r="DJ151" i="3"/>
  <c r="DI151" i="3"/>
  <c r="DK150" i="3"/>
  <c r="DJ150" i="3"/>
  <c r="DI150" i="3"/>
  <c r="DK148" i="3"/>
  <c r="DJ148" i="3"/>
  <c r="DI148" i="3"/>
  <c r="DK147" i="3"/>
  <c r="DJ147" i="3"/>
  <c r="DI147" i="3"/>
  <c r="DK142" i="3"/>
  <c r="DJ142" i="3"/>
  <c r="DI142" i="3"/>
  <c r="DK141" i="3"/>
  <c r="DJ141" i="3"/>
  <c r="DI141" i="3"/>
  <c r="DK134" i="3"/>
  <c r="DJ134" i="3"/>
  <c r="DI134" i="3"/>
  <c r="DK133" i="3"/>
  <c r="DJ133" i="3"/>
  <c r="DI133" i="3"/>
  <c r="DK132" i="3"/>
  <c r="DJ132" i="3"/>
  <c r="DI132" i="3"/>
  <c r="DK129" i="3"/>
  <c r="DJ129" i="3"/>
  <c r="DI129" i="3"/>
  <c r="DK128" i="3"/>
  <c r="DJ128" i="3"/>
  <c r="DI128" i="3"/>
  <c r="DK125" i="3"/>
  <c r="DJ125" i="3"/>
  <c r="DI125" i="3"/>
  <c r="DK124" i="3"/>
  <c r="DJ124" i="3"/>
  <c r="DI124" i="3"/>
  <c r="DK121" i="3"/>
  <c r="DJ121" i="3"/>
  <c r="DI121" i="3"/>
  <c r="DK120" i="3"/>
  <c r="DJ120" i="3"/>
  <c r="DI120" i="3"/>
  <c r="DK117" i="3"/>
  <c r="DJ117" i="3"/>
  <c r="DI117" i="3"/>
  <c r="DK116" i="3"/>
  <c r="DJ116" i="3"/>
  <c r="DI116" i="3"/>
  <c r="DK115" i="3"/>
  <c r="DJ115" i="3"/>
  <c r="DI115" i="3"/>
  <c r="DK113" i="3"/>
  <c r="DJ113" i="3"/>
  <c r="DI113" i="3"/>
  <c r="DK112" i="3"/>
  <c r="DJ112" i="3"/>
  <c r="DI112" i="3"/>
  <c r="DK110" i="3"/>
  <c r="DJ110" i="3"/>
  <c r="DI110" i="3"/>
  <c r="DK109" i="3"/>
  <c r="DJ109" i="3"/>
  <c r="DI109" i="3"/>
  <c r="DK107" i="3"/>
  <c r="DJ107" i="3"/>
  <c r="DI107" i="3"/>
  <c r="DK106" i="3"/>
  <c r="DJ106" i="3"/>
  <c r="DI106" i="3"/>
  <c r="DK104" i="3"/>
  <c r="DJ104" i="3"/>
  <c r="DI104" i="3"/>
  <c r="DK103" i="3"/>
  <c r="DJ103" i="3"/>
  <c r="DI103" i="3"/>
  <c r="DK100" i="3"/>
  <c r="DJ100" i="3"/>
  <c r="DI100" i="3"/>
  <c r="DK99" i="3"/>
  <c r="DJ99" i="3"/>
  <c r="DI99" i="3"/>
  <c r="DK96" i="3"/>
  <c r="DJ96" i="3"/>
  <c r="DI96" i="3"/>
  <c r="DK95" i="3"/>
  <c r="DJ95" i="3"/>
  <c r="DI95" i="3"/>
  <c r="DK91" i="3"/>
  <c r="DJ91" i="3"/>
  <c r="DI91" i="3"/>
  <c r="DK90" i="3"/>
  <c r="DJ90" i="3"/>
  <c r="DI90" i="3"/>
  <c r="DK88" i="3"/>
  <c r="DJ88" i="3"/>
  <c r="DI88" i="3"/>
  <c r="DK87" i="3"/>
  <c r="DJ87" i="3"/>
  <c r="DI87" i="3"/>
  <c r="DK84" i="3"/>
  <c r="DJ84" i="3"/>
  <c r="DI84" i="3"/>
  <c r="DK83" i="3"/>
  <c r="DJ83" i="3"/>
  <c r="DI83" i="3"/>
  <c r="DK80" i="3"/>
  <c r="DJ80" i="3"/>
  <c r="DI80" i="3"/>
  <c r="DK79" i="3"/>
  <c r="DJ79" i="3"/>
  <c r="DI79" i="3"/>
  <c r="DK77" i="3"/>
  <c r="DJ77" i="3"/>
  <c r="DI77" i="3"/>
  <c r="DK76" i="3"/>
  <c r="DJ76" i="3"/>
  <c r="DI76" i="3"/>
  <c r="DK75" i="3"/>
  <c r="DJ75" i="3"/>
  <c r="DI75" i="3"/>
  <c r="DK74" i="3"/>
  <c r="DJ74" i="3"/>
  <c r="DI74" i="3"/>
  <c r="DK71" i="3"/>
  <c r="DJ71" i="3"/>
  <c r="DI71" i="3"/>
  <c r="DK70" i="3"/>
  <c r="DJ70" i="3"/>
  <c r="DI70" i="3"/>
  <c r="DK67" i="3"/>
  <c r="DJ67" i="3"/>
  <c r="DI67" i="3"/>
  <c r="DK66" i="3"/>
  <c r="DJ66" i="3"/>
  <c r="DI66" i="3"/>
  <c r="DK63" i="3"/>
  <c r="DJ63" i="3"/>
  <c r="DI63" i="3"/>
  <c r="DK61" i="3"/>
  <c r="DJ61" i="3"/>
  <c r="DI61" i="3"/>
  <c r="DK60" i="3"/>
  <c r="DJ60" i="3"/>
  <c r="DI60" i="3"/>
  <c r="DK58" i="3"/>
  <c r="DJ58" i="3"/>
  <c r="DI58" i="3"/>
  <c r="DK57" i="3"/>
  <c r="DJ57" i="3"/>
  <c r="DI57" i="3"/>
  <c r="DK55" i="3"/>
  <c r="DJ55" i="3"/>
  <c r="DI55" i="3"/>
  <c r="DK54" i="3"/>
  <c r="DJ54" i="3"/>
  <c r="DI54" i="3"/>
  <c r="DK52" i="3"/>
  <c r="DJ52" i="3"/>
  <c r="DI52" i="3"/>
  <c r="DK51" i="3"/>
  <c r="DJ51" i="3"/>
  <c r="DI51" i="3"/>
  <c r="DK49" i="3"/>
  <c r="DJ49" i="3"/>
  <c r="DI49" i="3"/>
  <c r="DK48" i="3"/>
  <c r="DJ48" i="3"/>
  <c r="DI48" i="3"/>
  <c r="DK46" i="3"/>
  <c r="DJ46" i="3"/>
  <c r="DI46" i="3"/>
  <c r="DK45" i="3"/>
  <c r="DJ45" i="3"/>
  <c r="DI45" i="3"/>
  <c r="DK42" i="3"/>
  <c r="DJ42" i="3"/>
  <c r="DI42" i="3"/>
  <c r="DK41" i="3"/>
  <c r="DJ41" i="3"/>
  <c r="DI41" i="3"/>
  <c r="DK39" i="3"/>
  <c r="DJ39" i="3"/>
  <c r="DI39" i="3"/>
  <c r="DK38" i="3"/>
  <c r="DJ38" i="3"/>
  <c r="DI38" i="3"/>
  <c r="DK35" i="3"/>
  <c r="DJ35" i="3"/>
  <c r="DI35" i="3"/>
  <c r="DK34" i="3"/>
  <c r="DJ34" i="3"/>
  <c r="DI34" i="3"/>
  <c r="DK32" i="3"/>
  <c r="DJ32" i="3"/>
  <c r="DI32" i="3"/>
  <c r="DK31" i="3"/>
  <c r="DJ31" i="3"/>
  <c r="DI31" i="3"/>
  <c r="DK29" i="3"/>
  <c r="DJ29" i="3"/>
  <c r="DI29" i="3"/>
  <c r="DK28" i="3"/>
  <c r="DJ28" i="3"/>
  <c r="DI28" i="3"/>
  <c r="DK27" i="3"/>
  <c r="DJ27" i="3"/>
  <c r="DI27" i="3"/>
  <c r="DK25" i="3"/>
  <c r="DJ25" i="3"/>
  <c r="DI25" i="3"/>
  <c r="DK24" i="3"/>
  <c r="DJ24" i="3"/>
  <c r="DI24" i="3"/>
  <c r="DK23" i="3"/>
  <c r="DJ23" i="3"/>
  <c r="DI23" i="3"/>
  <c r="DK21" i="3"/>
  <c r="DJ21" i="3"/>
  <c r="DI21" i="3"/>
  <c r="DK20" i="3"/>
  <c r="DJ20" i="3"/>
  <c r="DI20" i="3"/>
  <c r="DK19" i="3"/>
  <c r="DJ19" i="3"/>
  <c r="DI19" i="3"/>
  <c r="DK17" i="3"/>
  <c r="DJ17" i="3"/>
  <c r="DI17" i="3"/>
  <c r="DK16" i="3"/>
  <c r="DJ16" i="3"/>
  <c r="DI16" i="3"/>
  <c r="DK14" i="3"/>
  <c r="DJ14" i="3"/>
  <c r="DI14" i="3"/>
  <c r="DK13" i="3"/>
  <c r="DJ13" i="3"/>
  <c r="DI13" i="3"/>
  <c r="DK12" i="3"/>
  <c r="DJ12" i="3"/>
  <c r="DI12" i="3"/>
  <c r="DK10" i="3"/>
  <c r="DJ10" i="3"/>
  <c r="DI10" i="3"/>
  <c r="DK9" i="3"/>
  <c r="DJ9" i="3"/>
  <c r="DI9" i="3"/>
  <c r="DK8" i="3"/>
  <c r="DJ8" i="3"/>
  <c r="DI8" i="3"/>
  <c r="DK6" i="3"/>
  <c r="DJ6" i="3"/>
  <c r="DI6" i="3"/>
  <c r="DK5" i="3"/>
  <c r="DJ5" i="3"/>
  <c r="DI5" i="3"/>
  <c r="DK4" i="3"/>
  <c r="DJ4" i="3"/>
  <c r="DI4" i="3"/>
  <c r="DK2" i="3"/>
  <c r="DJ2" i="3"/>
  <c r="DI2" i="3"/>
  <c r="DK1" i="3"/>
  <c r="DJ1" i="3"/>
  <c r="DI1" i="3"/>
  <c r="AE421" i="3"/>
  <c r="AE93" i="3"/>
  <c r="IU36" i="6"/>
  <c r="IT36" i="6"/>
  <c r="IS36" i="6"/>
  <c r="IR36" i="6"/>
  <c r="IQ36" i="6"/>
  <c r="IP36" i="6"/>
  <c r="IO36" i="6"/>
  <c r="IN36" i="6"/>
  <c r="IM36" i="6"/>
  <c r="IL36" i="6"/>
  <c r="IK36" i="6"/>
  <c r="IJ36" i="6"/>
  <c r="IG36" i="6"/>
  <c r="IF36" i="6"/>
  <c r="FW36" i="6"/>
  <c r="FV36" i="6"/>
  <c r="FU36" i="6"/>
  <c r="FT36" i="6"/>
  <c r="FS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BD36" i="6"/>
  <c r="BC36" i="6"/>
  <c r="BB36" i="6"/>
  <c r="BA36" i="6"/>
  <c r="AZ36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G35" i="6"/>
  <c r="IF35" i="6"/>
  <c r="FW35" i="6"/>
  <c r="FV35" i="6"/>
  <c r="FU35" i="6"/>
  <c r="FT35" i="6"/>
  <c r="FS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BD35" i="6"/>
  <c r="BC35" i="6"/>
  <c r="BB35" i="6"/>
  <c r="BA35" i="6"/>
  <c r="AZ35" i="6"/>
  <c r="AE513" i="3"/>
  <c r="Y513" i="3"/>
  <c r="AT513" i="3"/>
  <c r="O513" i="3"/>
  <c r="K513" i="3"/>
  <c r="I513" i="3"/>
  <c r="Y511" i="3"/>
  <c r="AT511" i="3"/>
  <c r="O511" i="3"/>
  <c r="K511" i="3"/>
  <c r="I511" i="3"/>
  <c r="Y510" i="3"/>
  <c r="AT510" i="3"/>
  <c r="O510" i="3"/>
  <c r="K510" i="3"/>
  <c r="I510" i="3"/>
  <c r="Y509" i="3"/>
  <c r="AT509" i="3"/>
  <c r="O509" i="3"/>
  <c r="K509" i="3"/>
  <c r="I509" i="3"/>
  <c r="Y508" i="3"/>
  <c r="AT508" i="3"/>
  <c r="O508" i="3"/>
  <c r="K508" i="3"/>
  <c r="I508" i="3"/>
  <c r="AF507" i="3"/>
  <c r="Y507" i="3"/>
  <c r="AT507" i="3"/>
  <c r="O507" i="3"/>
  <c r="K507" i="3"/>
  <c r="I507" i="3"/>
  <c r="Y506" i="3"/>
  <c r="AT506" i="3"/>
  <c r="O506" i="3"/>
  <c r="K506" i="3"/>
  <c r="I506" i="3"/>
  <c r="Y505" i="3"/>
  <c r="AT505" i="3"/>
  <c r="O505" i="3"/>
  <c r="K505" i="3"/>
  <c r="I505" i="3"/>
  <c r="Y504" i="3"/>
  <c r="AT504" i="3"/>
  <c r="O504" i="3"/>
  <c r="K504" i="3"/>
  <c r="I504" i="3"/>
  <c r="AE503" i="3"/>
  <c r="Y503" i="3"/>
  <c r="AT503" i="3"/>
  <c r="O503" i="3"/>
  <c r="K503" i="3"/>
  <c r="I503" i="3"/>
  <c r="Y501" i="3"/>
  <c r="AT501" i="3"/>
  <c r="O501" i="3"/>
  <c r="K501" i="3"/>
  <c r="I501" i="3"/>
  <c r="Y500" i="3"/>
  <c r="AT500" i="3"/>
  <c r="O500" i="3"/>
  <c r="K500" i="3"/>
  <c r="I500" i="3"/>
  <c r="Y499" i="3"/>
  <c r="AT499" i="3"/>
  <c r="O499" i="3"/>
  <c r="K499" i="3"/>
  <c r="I499" i="3"/>
  <c r="AF498" i="3"/>
  <c r="Y498" i="3"/>
  <c r="AT498" i="3"/>
  <c r="O498" i="3"/>
  <c r="K498" i="3"/>
  <c r="I498" i="3"/>
  <c r="Y497" i="3"/>
  <c r="AT497" i="3"/>
  <c r="O497" i="3"/>
  <c r="K497" i="3"/>
  <c r="I497" i="3"/>
  <c r="Y496" i="3"/>
  <c r="AT496" i="3"/>
  <c r="O496" i="3"/>
  <c r="K496" i="3"/>
  <c r="I496" i="3"/>
  <c r="Y495" i="3"/>
  <c r="AT495" i="3"/>
  <c r="O495" i="3"/>
  <c r="K495" i="3"/>
  <c r="I495" i="3"/>
  <c r="AE494" i="3"/>
  <c r="Y494" i="3"/>
  <c r="AT494" i="3"/>
  <c r="O494" i="3"/>
  <c r="K494" i="3"/>
  <c r="I494" i="3"/>
  <c r="Y492" i="3"/>
  <c r="AT492" i="3"/>
  <c r="O492" i="3"/>
  <c r="K492" i="3"/>
  <c r="I492" i="3"/>
  <c r="Y491" i="3"/>
  <c r="AT491" i="3"/>
  <c r="O491" i="3"/>
  <c r="K491" i="3"/>
  <c r="I491" i="3"/>
  <c r="Y490" i="3"/>
  <c r="AT490" i="3"/>
  <c r="O490" i="3"/>
  <c r="K490" i="3"/>
  <c r="I490" i="3"/>
  <c r="Y489" i="3"/>
  <c r="AT489" i="3"/>
  <c r="O489" i="3"/>
  <c r="K489" i="3"/>
  <c r="I489" i="3"/>
  <c r="AF488" i="3"/>
  <c r="Y488" i="3"/>
  <c r="AT488" i="3"/>
  <c r="O488" i="3"/>
  <c r="K488" i="3"/>
  <c r="I488" i="3"/>
  <c r="Y487" i="3"/>
  <c r="AT487" i="3"/>
  <c r="O487" i="3"/>
  <c r="K487" i="3"/>
  <c r="I487" i="3"/>
  <c r="Y486" i="3"/>
  <c r="AT486" i="3"/>
  <c r="O486" i="3"/>
  <c r="K486" i="3"/>
  <c r="I486" i="3"/>
  <c r="Y485" i="3"/>
  <c r="AT485" i="3"/>
  <c r="O485" i="3"/>
  <c r="K485" i="3"/>
  <c r="I485" i="3"/>
  <c r="Y484" i="3"/>
  <c r="AT484" i="3"/>
  <c r="O484" i="3"/>
  <c r="K484" i="3"/>
  <c r="I484" i="3"/>
  <c r="Y482" i="3"/>
  <c r="AT482" i="3"/>
  <c r="O482" i="3"/>
  <c r="K482" i="3"/>
  <c r="I482" i="3"/>
  <c r="AF481" i="3"/>
  <c r="Y481" i="3"/>
  <c r="AT481" i="3"/>
  <c r="O481" i="3"/>
  <c r="K481" i="3"/>
  <c r="I481" i="3"/>
  <c r="Y480" i="3"/>
  <c r="AT480" i="3"/>
  <c r="O480" i="3"/>
  <c r="K480" i="3"/>
  <c r="I480" i="3"/>
  <c r="Y479" i="3"/>
  <c r="AT479" i="3"/>
  <c r="O479" i="3"/>
  <c r="K479" i="3"/>
  <c r="I479" i="3"/>
  <c r="Y478" i="3"/>
  <c r="AT478" i="3"/>
  <c r="O478" i="3"/>
  <c r="K478" i="3"/>
  <c r="I478" i="3"/>
  <c r="AF477" i="3"/>
  <c r="Y477" i="3"/>
  <c r="AT477" i="3"/>
  <c r="O477" i="3"/>
  <c r="K477" i="3"/>
  <c r="I477" i="3"/>
  <c r="Y476" i="3"/>
  <c r="AT476" i="3"/>
  <c r="O476" i="3"/>
  <c r="K476" i="3"/>
  <c r="I476" i="3"/>
  <c r="Y475" i="3"/>
  <c r="AT475" i="3"/>
  <c r="O475" i="3"/>
  <c r="K475" i="3"/>
  <c r="I475" i="3"/>
  <c r="Y474" i="3"/>
  <c r="AT474" i="3"/>
  <c r="O474" i="3"/>
  <c r="K474" i="3"/>
  <c r="I474" i="3"/>
  <c r="AF473" i="3"/>
  <c r="Y473" i="3"/>
  <c r="AT473" i="3"/>
  <c r="O473" i="3"/>
  <c r="K473" i="3"/>
  <c r="I473" i="3"/>
  <c r="Y472" i="3"/>
  <c r="AT472" i="3"/>
  <c r="O472" i="3"/>
  <c r="K472" i="3"/>
  <c r="I472" i="3"/>
  <c r="Y471" i="3"/>
  <c r="AT471" i="3"/>
  <c r="O471" i="3"/>
  <c r="K471" i="3"/>
  <c r="I471" i="3"/>
  <c r="Y470" i="3"/>
  <c r="AT470" i="3"/>
  <c r="O470" i="3"/>
  <c r="K470" i="3"/>
  <c r="I470" i="3"/>
  <c r="AF469" i="3"/>
  <c r="Y469" i="3"/>
  <c r="AT469" i="3"/>
  <c r="O469" i="3"/>
  <c r="K469" i="3"/>
  <c r="I469" i="3"/>
  <c r="Y468" i="3"/>
  <c r="AT468" i="3"/>
  <c r="O468" i="3"/>
  <c r="K468" i="3"/>
  <c r="I468" i="3"/>
  <c r="Y467" i="3"/>
  <c r="AT467" i="3"/>
  <c r="O467" i="3"/>
  <c r="K467" i="3"/>
  <c r="I467" i="3"/>
  <c r="AF466" i="3"/>
  <c r="Y466" i="3"/>
  <c r="AT466" i="3"/>
  <c r="O466" i="3"/>
  <c r="K466" i="3"/>
  <c r="I466" i="3"/>
  <c r="Y465" i="3"/>
  <c r="AT465" i="3"/>
  <c r="O465" i="3"/>
  <c r="K465" i="3"/>
  <c r="I465" i="3"/>
  <c r="Y464" i="3"/>
  <c r="AT464" i="3"/>
  <c r="O464" i="3"/>
  <c r="K464" i="3"/>
  <c r="I464" i="3"/>
  <c r="AF463" i="3"/>
  <c r="Y463" i="3"/>
  <c r="AT463" i="3"/>
  <c r="O463" i="3"/>
  <c r="K463" i="3"/>
  <c r="I463" i="3"/>
  <c r="Y462" i="3"/>
  <c r="AT462" i="3"/>
  <c r="O462" i="3"/>
  <c r="K462" i="3"/>
  <c r="I462" i="3"/>
  <c r="Y461" i="3"/>
  <c r="AT461" i="3"/>
  <c r="O461" i="3"/>
  <c r="K461" i="3"/>
  <c r="I461" i="3"/>
  <c r="AF460" i="3"/>
  <c r="Y460" i="3"/>
  <c r="AT460" i="3"/>
  <c r="O460" i="3"/>
  <c r="K460" i="3"/>
  <c r="I460" i="3"/>
  <c r="Y459" i="3"/>
  <c r="AT459" i="3"/>
  <c r="O459" i="3"/>
  <c r="K459" i="3"/>
  <c r="I459" i="3"/>
  <c r="Y458" i="3"/>
  <c r="AT458" i="3"/>
  <c r="O458" i="3"/>
  <c r="K458" i="3"/>
  <c r="I458" i="3"/>
  <c r="Y457" i="3"/>
  <c r="AT457" i="3"/>
  <c r="O457" i="3"/>
  <c r="K457" i="3"/>
  <c r="I457" i="3"/>
  <c r="Y456" i="3"/>
  <c r="AT456" i="3"/>
  <c r="O456" i="3"/>
  <c r="K456" i="3"/>
  <c r="I456" i="3"/>
  <c r="Y455" i="3"/>
  <c r="DH455" i="3" s="1"/>
  <c r="AT455" i="3"/>
  <c r="O455" i="3"/>
  <c r="K455" i="3"/>
  <c r="I455" i="3"/>
  <c r="IU33" i="6"/>
  <c r="IT33" i="6"/>
  <c r="IS33" i="6"/>
  <c r="IR33" i="6"/>
  <c r="IQ33" i="6"/>
  <c r="IP33" i="6"/>
  <c r="IO33" i="6"/>
  <c r="IN33" i="6"/>
  <c r="IM33" i="6"/>
  <c r="IL33" i="6"/>
  <c r="IK33" i="6"/>
  <c r="IJ33" i="6"/>
  <c r="IG33" i="6"/>
  <c r="IF33" i="6"/>
  <c r="FW33" i="6"/>
  <c r="FV33" i="6"/>
  <c r="FU33" i="6"/>
  <c r="FT33" i="6"/>
  <c r="FS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FR33" i="6"/>
  <c r="BD33" i="6"/>
  <c r="BC33" i="6"/>
  <c r="BB33" i="6"/>
  <c r="BA33" i="6"/>
  <c r="AZ33" i="6"/>
  <c r="AY33" i="6"/>
  <c r="AF454" i="3"/>
  <c r="Y454" i="3"/>
  <c r="AT454" i="3"/>
  <c r="O454" i="3"/>
  <c r="K454" i="3"/>
  <c r="I454" i="3"/>
  <c r="Y453" i="3"/>
  <c r="AT453" i="3"/>
  <c r="O453" i="3"/>
  <c r="K453" i="3"/>
  <c r="I453" i="3"/>
  <c r="Y452" i="3"/>
  <c r="AT452" i="3"/>
  <c r="O452" i="3"/>
  <c r="K452" i="3"/>
  <c r="I452" i="3"/>
  <c r="Y451" i="3"/>
  <c r="AT451" i="3"/>
  <c r="O451" i="3"/>
  <c r="K451" i="3"/>
  <c r="I451" i="3"/>
  <c r="AF450" i="3"/>
  <c r="Y450" i="3"/>
  <c r="AT450" i="3"/>
  <c r="O450" i="3"/>
  <c r="K450" i="3"/>
  <c r="I450" i="3"/>
  <c r="Y449" i="3"/>
  <c r="AT449" i="3"/>
  <c r="O449" i="3"/>
  <c r="K449" i="3"/>
  <c r="I449" i="3"/>
  <c r="Y448" i="3"/>
  <c r="AT448" i="3"/>
  <c r="O448" i="3"/>
  <c r="K448" i="3"/>
  <c r="I448" i="3"/>
  <c r="Y447" i="3"/>
  <c r="AT447" i="3"/>
  <c r="O447" i="3"/>
  <c r="K447" i="3"/>
  <c r="I447" i="3"/>
  <c r="AF446" i="3"/>
  <c r="Y446" i="3"/>
  <c r="AT446" i="3"/>
  <c r="O446" i="3"/>
  <c r="K446" i="3"/>
  <c r="I446" i="3"/>
  <c r="Y445" i="3"/>
  <c r="AT445" i="3"/>
  <c r="O445" i="3"/>
  <c r="K445" i="3"/>
  <c r="I445" i="3"/>
  <c r="Y444" i="3"/>
  <c r="AT444" i="3"/>
  <c r="O444" i="3"/>
  <c r="K444" i="3"/>
  <c r="I444" i="3"/>
  <c r="AF443" i="3"/>
  <c r="Y443" i="3"/>
  <c r="AT443" i="3"/>
  <c r="O443" i="3"/>
  <c r="K443" i="3"/>
  <c r="I443" i="3"/>
  <c r="Y442" i="3"/>
  <c r="AT442" i="3"/>
  <c r="O442" i="3"/>
  <c r="K442" i="3"/>
  <c r="I442" i="3"/>
  <c r="Y441" i="3"/>
  <c r="AT441" i="3"/>
  <c r="O441" i="3"/>
  <c r="K441" i="3"/>
  <c r="I441" i="3"/>
  <c r="AF440" i="3"/>
  <c r="Y440" i="3"/>
  <c r="AT440" i="3"/>
  <c r="O440" i="3"/>
  <c r="K440" i="3"/>
  <c r="I440" i="3"/>
  <c r="Y439" i="3"/>
  <c r="AT439" i="3"/>
  <c r="O439" i="3"/>
  <c r="K439" i="3"/>
  <c r="I439" i="3"/>
  <c r="Y438" i="3"/>
  <c r="AT438" i="3"/>
  <c r="O438" i="3"/>
  <c r="K438" i="3"/>
  <c r="I438" i="3"/>
  <c r="AF437" i="3"/>
  <c r="Y437" i="3"/>
  <c r="AT437" i="3"/>
  <c r="O437" i="3"/>
  <c r="K437" i="3"/>
  <c r="I437" i="3"/>
  <c r="Y436" i="3"/>
  <c r="AT436" i="3"/>
  <c r="O436" i="3"/>
  <c r="K436" i="3"/>
  <c r="I436" i="3"/>
  <c r="Y435" i="3"/>
  <c r="AT435" i="3"/>
  <c r="O435" i="3"/>
  <c r="K435" i="3"/>
  <c r="I435" i="3"/>
  <c r="Y434" i="3"/>
  <c r="AT434" i="3"/>
  <c r="O434" i="3"/>
  <c r="K434" i="3"/>
  <c r="I434" i="3"/>
  <c r="Y433" i="3"/>
  <c r="AT433" i="3"/>
  <c r="O433" i="3"/>
  <c r="K433" i="3"/>
  <c r="I433" i="3"/>
  <c r="Y432" i="3"/>
  <c r="AT432" i="3"/>
  <c r="O432" i="3"/>
  <c r="K432" i="3"/>
  <c r="I432" i="3"/>
  <c r="IU30" i="6"/>
  <c r="IT30" i="6"/>
  <c r="IS30" i="6"/>
  <c r="IR30" i="6"/>
  <c r="IQ30" i="6"/>
  <c r="IP30" i="6"/>
  <c r="IO30" i="6"/>
  <c r="IN30" i="6"/>
  <c r="IM30" i="6"/>
  <c r="IL30" i="6"/>
  <c r="IK30" i="6"/>
  <c r="IG30" i="6"/>
  <c r="IF30" i="6"/>
  <c r="FW30" i="6"/>
  <c r="FV30" i="6"/>
  <c r="FU30" i="6"/>
  <c r="FT30" i="6"/>
  <c r="FS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BD30" i="6"/>
  <c r="BC30" i="6"/>
  <c r="BB30" i="6"/>
  <c r="BA30" i="6"/>
  <c r="AZ30" i="6"/>
  <c r="IU29" i="6"/>
  <c r="IT29" i="6"/>
  <c r="IS29" i="6"/>
  <c r="IR29" i="6"/>
  <c r="IQ29" i="6"/>
  <c r="IP29" i="6"/>
  <c r="IO29" i="6"/>
  <c r="IN29" i="6"/>
  <c r="IM29" i="6"/>
  <c r="IL29" i="6"/>
  <c r="IK29" i="6"/>
  <c r="IG29" i="6"/>
  <c r="IF29" i="6"/>
  <c r="FW29" i="6"/>
  <c r="FV29" i="6"/>
  <c r="FU29" i="6"/>
  <c r="FT29" i="6"/>
  <c r="FS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BD29" i="6"/>
  <c r="BC29" i="6"/>
  <c r="BB29" i="6"/>
  <c r="BA29" i="6"/>
  <c r="AZ29" i="6"/>
  <c r="Y428" i="3"/>
  <c r="AT428" i="3"/>
  <c r="O428" i="3"/>
  <c r="K428" i="3"/>
  <c r="I428" i="3"/>
  <c r="AF427" i="3"/>
  <c r="Y427" i="3"/>
  <c r="AT427" i="3"/>
  <c r="O427" i="3"/>
  <c r="K427" i="3"/>
  <c r="I427" i="3"/>
  <c r="Y426" i="3"/>
  <c r="AT426" i="3"/>
  <c r="O426" i="3"/>
  <c r="K426" i="3"/>
  <c r="I426" i="3"/>
  <c r="Y425" i="3"/>
  <c r="AT425" i="3"/>
  <c r="O425" i="3"/>
  <c r="K425" i="3"/>
  <c r="I425" i="3"/>
  <c r="AE424" i="3"/>
  <c r="Y424" i="3"/>
  <c r="AT424" i="3"/>
  <c r="O424" i="3"/>
  <c r="K424" i="3"/>
  <c r="I424" i="3"/>
  <c r="Y423" i="3"/>
  <c r="AT423" i="3"/>
  <c r="O423" i="3"/>
  <c r="K423" i="3"/>
  <c r="I423" i="3"/>
  <c r="Y421" i="3"/>
  <c r="AT421" i="3"/>
  <c r="O421" i="3"/>
  <c r="K421" i="3"/>
  <c r="I421" i="3"/>
  <c r="Y420" i="3"/>
  <c r="AT420" i="3"/>
  <c r="O420" i="3"/>
  <c r="K420" i="3"/>
  <c r="I420" i="3"/>
  <c r="AF419" i="3"/>
  <c r="Y419" i="3"/>
  <c r="AT419" i="3"/>
  <c r="O419" i="3"/>
  <c r="K419" i="3"/>
  <c r="I419" i="3"/>
  <c r="AF418" i="3"/>
  <c r="Y418" i="3"/>
  <c r="AT418" i="3"/>
  <c r="O418" i="3"/>
  <c r="K418" i="3"/>
  <c r="I418" i="3"/>
  <c r="Y417" i="3"/>
  <c r="AT417" i="3"/>
  <c r="O417" i="3"/>
  <c r="K417" i="3"/>
  <c r="I417" i="3"/>
  <c r="Y416" i="3"/>
  <c r="AT416" i="3"/>
  <c r="O416" i="3"/>
  <c r="K416" i="3"/>
  <c r="I416" i="3"/>
  <c r="AE415" i="3"/>
  <c r="Y415" i="3"/>
  <c r="AT415" i="3"/>
  <c r="O415" i="3"/>
  <c r="K415" i="3"/>
  <c r="I415" i="3"/>
  <c r="Y414" i="3"/>
  <c r="AT414" i="3"/>
  <c r="O414" i="3"/>
  <c r="K414" i="3"/>
  <c r="I414" i="3"/>
  <c r="Y413" i="3"/>
  <c r="AT413" i="3"/>
  <c r="O413" i="3"/>
  <c r="K413" i="3"/>
  <c r="I413" i="3"/>
  <c r="Y412" i="3"/>
  <c r="AT412" i="3"/>
  <c r="O412" i="3"/>
  <c r="K412" i="3"/>
  <c r="I412" i="3"/>
  <c r="Y410" i="3"/>
  <c r="AT410" i="3"/>
  <c r="O410" i="3"/>
  <c r="K410" i="3"/>
  <c r="I410" i="3"/>
  <c r="Y409" i="3"/>
  <c r="AT409" i="3"/>
  <c r="O409" i="3"/>
  <c r="K409" i="3"/>
  <c r="I409" i="3"/>
  <c r="IU27" i="6"/>
  <c r="IT27" i="6"/>
  <c r="IS27" i="6"/>
  <c r="IR27" i="6"/>
  <c r="IQ27" i="6"/>
  <c r="IP27" i="6"/>
  <c r="IO27" i="6"/>
  <c r="IN27" i="6"/>
  <c r="IM27" i="6"/>
  <c r="IL27" i="6"/>
  <c r="IK27" i="6"/>
  <c r="IJ27" i="6"/>
  <c r="IG27" i="6"/>
  <c r="IF27" i="6"/>
  <c r="FW27" i="6"/>
  <c r="FV27" i="6"/>
  <c r="FU27" i="6"/>
  <c r="FT27" i="6"/>
  <c r="FS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BD27" i="6"/>
  <c r="BC27" i="6"/>
  <c r="BB27" i="6"/>
  <c r="BA27" i="6"/>
  <c r="AZ27" i="6"/>
  <c r="AF408" i="3"/>
  <c r="Y408" i="3"/>
  <c r="AT408" i="3"/>
  <c r="O408" i="3"/>
  <c r="K408" i="3"/>
  <c r="I408" i="3"/>
  <c r="AF407" i="3"/>
  <c r="Y407" i="3"/>
  <c r="AT407" i="3"/>
  <c r="O407" i="3"/>
  <c r="K407" i="3"/>
  <c r="I407" i="3"/>
  <c r="Y406" i="3"/>
  <c r="AT406" i="3"/>
  <c r="O406" i="3"/>
  <c r="K406" i="3"/>
  <c r="I406" i="3"/>
  <c r="Y405" i="3"/>
  <c r="AT405" i="3"/>
  <c r="O405" i="3"/>
  <c r="K405" i="3"/>
  <c r="I405" i="3"/>
  <c r="AF404" i="3"/>
  <c r="Y404" i="3"/>
  <c r="AT404" i="3"/>
  <c r="O404" i="3"/>
  <c r="K404" i="3"/>
  <c r="I404" i="3"/>
  <c r="AF403" i="3"/>
  <c r="Y403" i="3"/>
  <c r="AT403" i="3"/>
  <c r="O403" i="3"/>
  <c r="K403" i="3"/>
  <c r="I403" i="3"/>
  <c r="Y402" i="3"/>
  <c r="AT402" i="3"/>
  <c r="O402" i="3"/>
  <c r="K402" i="3"/>
  <c r="I402" i="3"/>
  <c r="Y401" i="3"/>
  <c r="AT401" i="3"/>
  <c r="O401" i="3"/>
  <c r="K401" i="3"/>
  <c r="I401" i="3"/>
  <c r="Y400" i="3"/>
  <c r="AT400" i="3"/>
  <c r="O400" i="3"/>
  <c r="K400" i="3"/>
  <c r="I400" i="3"/>
  <c r="Y399" i="3"/>
  <c r="AT399" i="3"/>
  <c r="O399" i="3"/>
  <c r="K399" i="3"/>
  <c r="I399" i="3"/>
  <c r="AF398" i="3"/>
  <c r="Y398" i="3"/>
  <c r="AT398" i="3"/>
  <c r="O398" i="3"/>
  <c r="K398" i="3"/>
  <c r="I398" i="3"/>
  <c r="Y397" i="3"/>
  <c r="AT397" i="3"/>
  <c r="O397" i="3"/>
  <c r="K397" i="3"/>
  <c r="I397" i="3"/>
  <c r="Y396" i="3"/>
  <c r="AT396" i="3"/>
  <c r="O396" i="3"/>
  <c r="K396" i="3"/>
  <c r="I396" i="3"/>
  <c r="Y395" i="3"/>
  <c r="AT395" i="3"/>
  <c r="O395" i="3"/>
  <c r="K395" i="3"/>
  <c r="I395" i="3"/>
  <c r="Y394" i="3"/>
  <c r="AT394" i="3"/>
  <c r="O394" i="3"/>
  <c r="K394" i="3"/>
  <c r="I394" i="3"/>
  <c r="Y393" i="3"/>
  <c r="AT393" i="3"/>
  <c r="O393" i="3"/>
  <c r="K393" i="3"/>
  <c r="I393" i="3"/>
  <c r="Y392" i="3"/>
  <c r="AT392" i="3"/>
  <c r="O392" i="3"/>
  <c r="K392" i="3"/>
  <c r="I392" i="3"/>
  <c r="AF391" i="3"/>
  <c r="Y391" i="3"/>
  <c r="AT391" i="3"/>
  <c r="O391" i="3"/>
  <c r="K391" i="3"/>
  <c r="I391" i="3"/>
  <c r="AF390" i="3"/>
  <c r="Y390" i="3"/>
  <c r="AT390" i="3"/>
  <c r="O390" i="3"/>
  <c r="K390" i="3"/>
  <c r="I390" i="3"/>
  <c r="Y389" i="3"/>
  <c r="AT389" i="3"/>
  <c r="O389" i="3"/>
  <c r="K389" i="3"/>
  <c r="I389" i="3"/>
  <c r="Y388" i="3"/>
  <c r="AT388" i="3"/>
  <c r="O388" i="3"/>
  <c r="K388" i="3"/>
  <c r="I388" i="3"/>
  <c r="Y387" i="3"/>
  <c r="AT387" i="3"/>
  <c r="O387" i="3"/>
  <c r="K387" i="3"/>
  <c r="I387" i="3"/>
  <c r="Y386" i="3"/>
  <c r="AT386" i="3"/>
  <c r="O386" i="3"/>
  <c r="K386" i="3"/>
  <c r="I386" i="3"/>
  <c r="Y385" i="3"/>
  <c r="AT385" i="3"/>
  <c r="O385" i="3"/>
  <c r="K385" i="3"/>
  <c r="I385" i="3"/>
  <c r="Y384" i="3"/>
  <c r="AT384" i="3"/>
  <c r="O384" i="3"/>
  <c r="K384" i="3"/>
  <c r="I384" i="3"/>
  <c r="AF383" i="3"/>
  <c r="Y383" i="3"/>
  <c r="AT383" i="3"/>
  <c r="O383" i="3"/>
  <c r="K383" i="3"/>
  <c r="I383" i="3"/>
  <c r="Y382" i="3"/>
  <c r="AT382" i="3"/>
  <c r="O382" i="3"/>
  <c r="K382" i="3"/>
  <c r="I382" i="3"/>
  <c r="Y381" i="3"/>
  <c r="AT381" i="3"/>
  <c r="O381" i="3"/>
  <c r="K381" i="3"/>
  <c r="I381" i="3"/>
  <c r="Y380" i="3"/>
  <c r="AT380" i="3"/>
  <c r="O380" i="3"/>
  <c r="K380" i="3"/>
  <c r="I380" i="3"/>
  <c r="Y379" i="3"/>
  <c r="AT379" i="3"/>
  <c r="O379" i="3"/>
  <c r="K379" i="3"/>
  <c r="I379" i="3"/>
  <c r="AF378" i="3"/>
  <c r="Y378" i="3"/>
  <c r="AT378" i="3"/>
  <c r="O378" i="3"/>
  <c r="K378" i="3"/>
  <c r="I378" i="3"/>
  <c r="Y377" i="3"/>
  <c r="AT377" i="3"/>
  <c r="O377" i="3"/>
  <c r="K377" i="3"/>
  <c r="I377" i="3"/>
  <c r="Y376" i="3"/>
  <c r="AT376" i="3"/>
  <c r="O376" i="3"/>
  <c r="K376" i="3"/>
  <c r="I376" i="3"/>
  <c r="Y375" i="3"/>
  <c r="AT375" i="3"/>
  <c r="O375" i="3"/>
  <c r="K375" i="3"/>
  <c r="I375" i="3"/>
  <c r="AF374" i="3"/>
  <c r="Y374" i="3"/>
  <c r="AT374" i="3"/>
  <c r="O374" i="3"/>
  <c r="K374" i="3"/>
  <c r="I374" i="3"/>
  <c r="Y373" i="3"/>
  <c r="AT373" i="3"/>
  <c r="O373" i="3"/>
  <c r="K373" i="3"/>
  <c r="I373" i="3"/>
  <c r="Y372" i="3"/>
  <c r="AT372" i="3"/>
  <c r="O372" i="3"/>
  <c r="K372" i="3"/>
  <c r="I372" i="3"/>
  <c r="AF371" i="3"/>
  <c r="Y371" i="3"/>
  <c r="AT371" i="3"/>
  <c r="O371" i="3"/>
  <c r="K371" i="3"/>
  <c r="I371" i="3"/>
  <c r="Y370" i="3"/>
  <c r="AT370" i="3"/>
  <c r="O370" i="3"/>
  <c r="K370" i="3"/>
  <c r="I370" i="3"/>
  <c r="Y369" i="3"/>
  <c r="AT369" i="3"/>
  <c r="O369" i="3"/>
  <c r="K369" i="3"/>
  <c r="I369" i="3"/>
  <c r="IU25" i="6"/>
  <c r="IT25" i="6"/>
  <c r="IS25" i="6"/>
  <c r="IR25" i="6"/>
  <c r="IQ25" i="6"/>
  <c r="IP25" i="6"/>
  <c r="IO25" i="6"/>
  <c r="IN25" i="6"/>
  <c r="IM25" i="6"/>
  <c r="IL25" i="6"/>
  <c r="IK25" i="6"/>
  <c r="IJ25" i="6"/>
  <c r="IG25" i="6"/>
  <c r="IF25" i="6"/>
  <c r="FW25" i="6"/>
  <c r="FV25" i="6"/>
  <c r="FU25" i="6"/>
  <c r="FT25" i="6"/>
  <c r="FS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BD25" i="6"/>
  <c r="BC25" i="6"/>
  <c r="BB25" i="6"/>
  <c r="BA25" i="6"/>
  <c r="AZ25" i="6"/>
  <c r="Y368" i="3"/>
  <c r="AT368" i="3"/>
  <c r="O368" i="3"/>
  <c r="K368" i="3"/>
  <c r="I368" i="3"/>
  <c r="AF367" i="3"/>
  <c r="Y367" i="3"/>
  <c r="AT367" i="3"/>
  <c r="O367" i="3"/>
  <c r="K367" i="3"/>
  <c r="I367" i="3"/>
  <c r="Y366" i="3"/>
  <c r="AT366" i="3"/>
  <c r="O366" i="3"/>
  <c r="K366" i="3"/>
  <c r="I366" i="3"/>
  <c r="Y365" i="3"/>
  <c r="AT365" i="3"/>
  <c r="O365" i="3"/>
  <c r="K365" i="3"/>
  <c r="I365" i="3"/>
  <c r="AF364" i="3"/>
  <c r="Y364" i="3"/>
  <c r="AT364" i="3"/>
  <c r="O364" i="3"/>
  <c r="K364" i="3"/>
  <c r="I364" i="3"/>
  <c r="AF363" i="3"/>
  <c r="Y363" i="3"/>
  <c r="AT363" i="3"/>
  <c r="O363" i="3"/>
  <c r="K363" i="3"/>
  <c r="I363" i="3"/>
  <c r="Y362" i="3"/>
  <c r="AT362" i="3"/>
  <c r="O362" i="3"/>
  <c r="K362" i="3"/>
  <c r="I362" i="3"/>
  <c r="AF361" i="3"/>
  <c r="Y361" i="3"/>
  <c r="AT361" i="3"/>
  <c r="O361" i="3"/>
  <c r="K361" i="3"/>
  <c r="I361" i="3"/>
  <c r="Y360" i="3"/>
  <c r="AT360" i="3"/>
  <c r="O360" i="3"/>
  <c r="K360" i="3"/>
  <c r="I360" i="3"/>
  <c r="Y359" i="3"/>
  <c r="AT359" i="3"/>
  <c r="O359" i="3"/>
  <c r="K359" i="3"/>
  <c r="I359" i="3"/>
  <c r="AF358" i="3"/>
  <c r="Y358" i="3"/>
  <c r="AT358" i="3"/>
  <c r="O358" i="3"/>
  <c r="K358" i="3"/>
  <c r="I358" i="3"/>
  <c r="AF357" i="3"/>
  <c r="Y357" i="3"/>
  <c r="AT357" i="3"/>
  <c r="O357" i="3"/>
  <c r="K357" i="3"/>
  <c r="I357" i="3"/>
  <c r="Y356" i="3"/>
  <c r="AT356" i="3"/>
  <c r="O356" i="3"/>
  <c r="K356" i="3"/>
  <c r="I356" i="3"/>
  <c r="Y355" i="3"/>
  <c r="AT355" i="3"/>
  <c r="O355" i="3"/>
  <c r="K355" i="3"/>
  <c r="I355" i="3"/>
  <c r="IU23" i="6"/>
  <c r="IT23" i="6"/>
  <c r="IS23" i="6"/>
  <c r="IR23" i="6"/>
  <c r="IQ23" i="6"/>
  <c r="IP23" i="6"/>
  <c r="IO23" i="6"/>
  <c r="IN23" i="6"/>
  <c r="IM23" i="6"/>
  <c r="IL23" i="6"/>
  <c r="IK23" i="6"/>
  <c r="IJ23" i="6"/>
  <c r="IG23" i="6"/>
  <c r="IF23" i="6"/>
  <c r="FW23" i="6"/>
  <c r="FV23" i="6"/>
  <c r="FU23" i="6"/>
  <c r="FT23" i="6"/>
  <c r="FS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BD23" i="6"/>
  <c r="BC23" i="6"/>
  <c r="BB23" i="6"/>
  <c r="BA23" i="6"/>
  <c r="AZ23" i="6"/>
  <c r="AY23" i="6"/>
  <c r="AF354" i="3"/>
  <c r="Y354" i="3"/>
  <c r="AT354" i="3"/>
  <c r="O354" i="3"/>
  <c r="K354" i="3"/>
  <c r="I354" i="3"/>
  <c r="Y353" i="3"/>
  <c r="AT353" i="3"/>
  <c r="O353" i="3"/>
  <c r="K353" i="3"/>
  <c r="I353" i="3"/>
  <c r="Y352" i="3"/>
  <c r="AT352" i="3"/>
  <c r="O352" i="3"/>
  <c r="K352" i="3"/>
  <c r="I352" i="3"/>
  <c r="Y351" i="3"/>
  <c r="AT351" i="3"/>
  <c r="O351" i="3"/>
  <c r="K351" i="3"/>
  <c r="I351" i="3"/>
  <c r="AF350" i="3"/>
  <c r="Y350" i="3"/>
  <c r="AT350" i="3"/>
  <c r="O350" i="3"/>
  <c r="K350" i="3"/>
  <c r="I350" i="3"/>
  <c r="Y349" i="3"/>
  <c r="AT349" i="3"/>
  <c r="O349" i="3"/>
  <c r="K349" i="3"/>
  <c r="I349" i="3"/>
  <c r="Y348" i="3"/>
  <c r="AT348" i="3"/>
  <c r="O348" i="3"/>
  <c r="K348" i="3"/>
  <c r="I348" i="3"/>
  <c r="Y347" i="3"/>
  <c r="AT347" i="3"/>
  <c r="O347" i="3"/>
  <c r="K347" i="3"/>
  <c r="I347" i="3"/>
  <c r="AF346" i="3"/>
  <c r="Y346" i="3"/>
  <c r="AT346" i="3"/>
  <c r="O346" i="3"/>
  <c r="K346" i="3"/>
  <c r="I346" i="3"/>
  <c r="Y345" i="3"/>
  <c r="AT345" i="3"/>
  <c r="O345" i="3"/>
  <c r="K345" i="3"/>
  <c r="I345" i="3"/>
  <c r="Y344" i="3"/>
  <c r="AT344" i="3"/>
  <c r="O344" i="3"/>
  <c r="K344" i="3"/>
  <c r="I344" i="3"/>
  <c r="Y343" i="3"/>
  <c r="AT343" i="3"/>
  <c r="O343" i="3"/>
  <c r="K343" i="3"/>
  <c r="I343" i="3"/>
  <c r="AF342" i="3"/>
  <c r="Y342" i="3"/>
  <c r="AT342" i="3"/>
  <c r="O342" i="3"/>
  <c r="K342" i="3"/>
  <c r="I342" i="3"/>
  <c r="Y341" i="3"/>
  <c r="AT341" i="3"/>
  <c r="O341" i="3"/>
  <c r="K341" i="3"/>
  <c r="I341" i="3"/>
  <c r="Y340" i="3"/>
  <c r="AT340" i="3"/>
  <c r="O340" i="3"/>
  <c r="K340" i="3"/>
  <c r="I340" i="3"/>
  <c r="AF339" i="3"/>
  <c r="Y339" i="3"/>
  <c r="AT339" i="3"/>
  <c r="O339" i="3"/>
  <c r="K339" i="3"/>
  <c r="I339" i="3"/>
  <c r="Y338" i="3"/>
  <c r="AT338" i="3"/>
  <c r="O338" i="3"/>
  <c r="K338" i="3"/>
  <c r="I338" i="3"/>
  <c r="Y337" i="3"/>
  <c r="AT337" i="3"/>
  <c r="O337" i="3"/>
  <c r="K337" i="3"/>
  <c r="I337" i="3"/>
  <c r="Y336" i="3"/>
  <c r="AT336" i="3"/>
  <c r="O336" i="3"/>
  <c r="K336" i="3"/>
  <c r="I336" i="3"/>
  <c r="AF335" i="3"/>
  <c r="Y335" i="3"/>
  <c r="AT335" i="3"/>
  <c r="O335" i="3"/>
  <c r="K335" i="3"/>
  <c r="I335" i="3"/>
  <c r="Y334" i="3"/>
  <c r="AT334" i="3"/>
  <c r="O334" i="3"/>
  <c r="K334" i="3"/>
  <c r="I334" i="3"/>
  <c r="Y333" i="3"/>
  <c r="AT333" i="3"/>
  <c r="O333" i="3"/>
  <c r="K333" i="3"/>
  <c r="I333" i="3"/>
  <c r="Y332" i="3"/>
  <c r="AT332" i="3"/>
  <c r="O332" i="3"/>
  <c r="K332" i="3"/>
  <c r="I332" i="3"/>
  <c r="AF331" i="3"/>
  <c r="Y331" i="3"/>
  <c r="AT331" i="3"/>
  <c r="O331" i="3"/>
  <c r="K331" i="3"/>
  <c r="I331" i="3"/>
  <c r="Y330" i="3"/>
  <c r="AT330" i="3"/>
  <c r="O330" i="3"/>
  <c r="K330" i="3"/>
  <c r="I330" i="3"/>
  <c r="Y329" i="3"/>
  <c r="AT329" i="3"/>
  <c r="O329" i="3"/>
  <c r="K329" i="3"/>
  <c r="I329" i="3"/>
  <c r="Y328" i="3"/>
  <c r="AT328" i="3"/>
  <c r="O328" i="3"/>
  <c r="K328" i="3"/>
  <c r="I328" i="3"/>
  <c r="AF327" i="3"/>
  <c r="Y327" i="3"/>
  <c r="AT327" i="3"/>
  <c r="O327" i="3"/>
  <c r="K327" i="3"/>
  <c r="I327" i="3"/>
  <c r="Y326" i="3"/>
  <c r="AT326" i="3"/>
  <c r="O326" i="3"/>
  <c r="K326" i="3"/>
  <c r="I326" i="3"/>
  <c r="Y325" i="3"/>
  <c r="AT325" i="3"/>
  <c r="O325" i="3"/>
  <c r="K325" i="3"/>
  <c r="I325" i="3"/>
  <c r="IU20" i="6"/>
  <c r="IT20" i="6"/>
  <c r="IS20" i="6"/>
  <c r="IR20" i="6"/>
  <c r="IQ20" i="6"/>
  <c r="IP20" i="6"/>
  <c r="IO20" i="6"/>
  <c r="IN20" i="6"/>
  <c r="IM20" i="6"/>
  <c r="IL20" i="6"/>
  <c r="IK20" i="6"/>
  <c r="IJ20" i="6"/>
  <c r="IG20" i="6"/>
  <c r="IF20" i="6"/>
  <c r="FW20" i="6"/>
  <c r="FV20" i="6"/>
  <c r="FU20" i="6"/>
  <c r="FT20" i="6"/>
  <c r="FS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BD20" i="6"/>
  <c r="BC20" i="6"/>
  <c r="BB20" i="6"/>
  <c r="BA20" i="6"/>
  <c r="AZ20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G19" i="6"/>
  <c r="IF19" i="6"/>
  <c r="FW19" i="6"/>
  <c r="FV19" i="6"/>
  <c r="FU19" i="6"/>
  <c r="FT19" i="6"/>
  <c r="FS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BD19" i="6"/>
  <c r="BC19" i="6"/>
  <c r="BB19" i="6"/>
  <c r="BA19" i="6"/>
  <c r="AZ19" i="6"/>
  <c r="Y324" i="3"/>
  <c r="AT324" i="3"/>
  <c r="O324" i="3"/>
  <c r="K324" i="3"/>
  <c r="I324" i="3"/>
  <c r="Y323" i="3"/>
  <c r="AT323" i="3"/>
  <c r="O323" i="3"/>
  <c r="K323" i="3"/>
  <c r="I323" i="3"/>
  <c r="Y322" i="3"/>
  <c r="AT322" i="3"/>
  <c r="O322" i="3"/>
  <c r="K322" i="3"/>
  <c r="I322" i="3"/>
  <c r="AF321" i="3"/>
  <c r="Y321" i="3"/>
  <c r="AT321" i="3"/>
  <c r="O321" i="3"/>
  <c r="K321" i="3"/>
  <c r="I321" i="3"/>
  <c r="AF320" i="3"/>
  <c r="Y320" i="3"/>
  <c r="AT320" i="3"/>
  <c r="O320" i="3"/>
  <c r="K320" i="3"/>
  <c r="I320" i="3"/>
  <c r="AF319" i="3"/>
  <c r="Y319" i="3"/>
  <c r="AT319" i="3"/>
  <c r="O319" i="3"/>
  <c r="K319" i="3"/>
  <c r="I319" i="3"/>
  <c r="AF318" i="3"/>
  <c r="Y318" i="3"/>
  <c r="AT318" i="3"/>
  <c r="O318" i="3"/>
  <c r="K318" i="3"/>
  <c r="I318" i="3"/>
  <c r="Y317" i="3"/>
  <c r="AT317" i="3"/>
  <c r="O317" i="3"/>
  <c r="K317" i="3"/>
  <c r="I317" i="3"/>
  <c r="Y316" i="3"/>
  <c r="AT316" i="3"/>
  <c r="O316" i="3"/>
  <c r="K316" i="3"/>
  <c r="I316" i="3"/>
  <c r="AF315" i="3"/>
  <c r="Y315" i="3"/>
  <c r="AT315" i="3"/>
  <c r="O315" i="3"/>
  <c r="K315" i="3"/>
  <c r="I315" i="3"/>
  <c r="AF314" i="3"/>
  <c r="Y314" i="3"/>
  <c r="AT314" i="3"/>
  <c r="O314" i="3"/>
  <c r="K314" i="3"/>
  <c r="I314" i="3"/>
  <c r="Y313" i="3"/>
  <c r="AT313" i="3"/>
  <c r="O313" i="3"/>
  <c r="K313" i="3"/>
  <c r="I313" i="3"/>
  <c r="Y312" i="3"/>
  <c r="AT312" i="3"/>
  <c r="O312" i="3"/>
  <c r="K312" i="3"/>
  <c r="I312" i="3"/>
  <c r="Y311" i="3"/>
  <c r="AT311" i="3"/>
  <c r="O311" i="3"/>
  <c r="K311" i="3"/>
  <c r="I311" i="3"/>
  <c r="Y310" i="3"/>
  <c r="AT310" i="3"/>
  <c r="O310" i="3"/>
  <c r="K310" i="3"/>
  <c r="I310" i="3"/>
  <c r="AE309" i="3"/>
  <c r="Y309" i="3"/>
  <c r="AT309" i="3"/>
  <c r="O309" i="3"/>
  <c r="K309" i="3"/>
  <c r="I309" i="3"/>
  <c r="Y308" i="3"/>
  <c r="AT308" i="3"/>
  <c r="O308" i="3"/>
  <c r="K308" i="3"/>
  <c r="I308" i="3"/>
  <c r="Y307" i="3"/>
  <c r="AT307" i="3"/>
  <c r="O307" i="3"/>
  <c r="K307" i="3"/>
  <c r="I307" i="3"/>
  <c r="AF306" i="3"/>
  <c r="Y306" i="3"/>
  <c r="AT306" i="3"/>
  <c r="O306" i="3"/>
  <c r="K306" i="3"/>
  <c r="I306" i="3"/>
  <c r="Y305" i="3"/>
  <c r="AT305" i="3"/>
  <c r="O305" i="3"/>
  <c r="K305" i="3"/>
  <c r="I305" i="3"/>
  <c r="Y304" i="3"/>
  <c r="AT304" i="3"/>
  <c r="O304" i="3"/>
  <c r="K304" i="3"/>
  <c r="I304" i="3"/>
  <c r="Y303" i="3"/>
  <c r="AT303" i="3"/>
  <c r="O303" i="3"/>
  <c r="K303" i="3"/>
  <c r="I303" i="3"/>
  <c r="Y302" i="3"/>
  <c r="AT302" i="3"/>
  <c r="O302" i="3"/>
  <c r="K302" i="3"/>
  <c r="I302" i="3"/>
  <c r="Y301" i="3"/>
  <c r="AT301" i="3"/>
  <c r="O301" i="3"/>
  <c r="K301" i="3"/>
  <c r="I301" i="3"/>
  <c r="Y300" i="3"/>
  <c r="AT300" i="3"/>
  <c r="O300" i="3"/>
  <c r="K300" i="3"/>
  <c r="I300" i="3"/>
  <c r="Y299" i="3"/>
  <c r="AT299" i="3"/>
  <c r="O299" i="3"/>
  <c r="K299" i="3"/>
  <c r="I299" i="3"/>
  <c r="AF298" i="3"/>
  <c r="Y298" i="3"/>
  <c r="AT298" i="3"/>
  <c r="O298" i="3"/>
  <c r="K298" i="3"/>
  <c r="I298" i="3"/>
  <c r="Y297" i="3"/>
  <c r="AT297" i="3"/>
  <c r="O297" i="3"/>
  <c r="K297" i="3"/>
  <c r="I297" i="3"/>
  <c r="Y296" i="3"/>
  <c r="AT296" i="3"/>
  <c r="O296" i="3"/>
  <c r="K296" i="3"/>
  <c r="I296" i="3"/>
  <c r="Y295" i="3"/>
  <c r="AT295" i="3"/>
  <c r="O295" i="3"/>
  <c r="K295" i="3"/>
  <c r="I295" i="3"/>
  <c r="Y294" i="3"/>
  <c r="AT294" i="3"/>
  <c r="O294" i="3"/>
  <c r="K294" i="3"/>
  <c r="I294" i="3"/>
  <c r="Y293" i="3"/>
  <c r="AT293" i="3"/>
  <c r="O293" i="3"/>
  <c r="K293" i="3"/>
  <c r="I293" i="3"/>
  <c r="Y292" i="3"/>
  <c r="AT292" i="3"/>
  <c r="O292" i="3"/>
  <c r="K292" i="3"/>
  <c r="I292" i="3"/>
  <c r="Y291" i="3"/>
  <c r="AT291" i="3"/>
  <c r="O291" i="3"/>
  <c r="K291" i="3"/>
  <c r="I291" i="3"/>
  <c r="AF290" i="3"/>
  <c r="Y290" i="3"/>
  <c r="AT290" i="3"/>
  <c r="O290" i="3"/>
  <c r="K290" i="3"/>
  <c r="I290" i="3"/>
  <c r="AF289" i="3"/>
  <c r="Y289" i="3"/>
  <c r="AT289" i="3"/>
  <c r="O289" i="3"/>
  <c r="K289" i="3"/>
  <c r="I289" i="3"/>
  <c r="AF288" i="3"/>
  <c r="Y288" i="3"/>
  <c r="AT288" i="3"/>
  <c r="O288" i="3"/>
  <c r="K288" i="3"/>
  <c r="I288" i="3"/>
  <c r="AF287" i="3"/>
  <c r="Y287" i="3"/>
  <c r="AT287" i="3"/>
  <c r="O287" i="3"/>
  <c r="K287" i="3"/>
  <c r="I287" i="3"/>
  <c r="Y286" i="3"/>
  <c r="AT286" i="3"/>
  <c r="O286" i="3"/>
  <c r="K286" i="3"/>
  <c r="I286" i="3"/>
  <c r="Y285" i="3"/>
  <c r="AT285" i="3"/>
  <c r="O285" i="3"/>
  <c r="K285" i="3"/>
  <c r="I285" i="3"/>
  <c r="Y284" i="3"/>
  <c r="AT284" i="3"/>
  <c r="O284" i="3"/>
  <c r="K284" i="3"/>
  <c r="I284" i="3"/>
  <c r="Y283" i="3"/>
  <c r="AT283" i="3"/>
  <c r="O283" i="3"/>
  <c r="K283" i="3"/>
  <c r="I283" i="3"/>
  <c r="AE282" i="3"/>
  <c r="Y282" i="3"/>
  <c r="AT282" i="3"/>
  <c r="O282" i="3"/>
  <c r="K282" i="3"/>
  <c r="I282" i="3"/>
  <c r="Y281" i="3"/>
  <c r="AT281" i="3"/>
  <c r="O281" i="3"/>
  <c r="K281" i="3"/>
  <c r="I281" i="3"/>
  <c r="Y280" i="3"/>
  <c r="AT280" i="3"/>
  <c r="O280" i="3"/>
  <c r="K280" i="3"/>
  <c r="I280" i="3"/>
  <c r="AF279" i="3"/>
  <c r="Y279" i="3"/>
  <c r="AT279" i="3"/>
  <c r="O279" i="3"/>
  <c r="K279" i="3"/>
  <c r="I279" i="3"/>
  <c r="Y278" i="3"/>
  <c r="AT278" i="3"/>
  <c r="O278" i="3"/>
  <c r="K278" i="3"/>
  <c r="I278" i="3"/>
  <c r="Y277" i="3"/>
  <c r="AT277" i="3"/>
  <c r="O277" i="3"/>
  <c r="K277" i="3"/>
  <c r="I277" i="3"/>
  <c r="Y276" i="3"/>
  <c r="AT276" i="3"/>
  <c r="O276" i="3"/>
  <c r="K276" i="3"/>
  <c r="I276" i="3"/>
  <c r="Y275" i="3"/>
  <c r="AT275" i="3"/>
  <c r="O275" i="3"/>
  <c r="K275" i="3"/>
  <c r="I275" i="3"/>
  <c r="Y274" i="3"/>
  <c r="AT274" i="3"/>
  <c r="O274" i="3"/>
  <c r="K274" i="3"/>
  <c r="I274" i="3"/>
  <c r="Y273" i="3"/>
  <c r="AT273" i="3"/>
  <c r="O273" i="3"/>
  <c r="K273" i="3"/>
  <c r="I273" i="3"/>
  <c r="Y272" i="3"/>
  <c r="AT272" i="3"/>
  <c r="O272" i="3"/>
  <c r="K272" i="3"/>
  <c r="I272" i="3"/>
  <c r="Y271" i="3"/>
  <c r="AT271" i="3"/>
  <c r="O271" i="3"/>
  <c r="K271" i="3"/>
  <c r="I271" i="3"/>
  <c r="AF270" i="3"/>
  <c r="Y270" i="3"/>
  <c r="AT270" i="3"/>
  <c r="O270" i="3"/>
  <c r="K270" i="3"/>
  <c r="I270" i="3"/>
  <c r="Y269" i="3"/>
  <c r="AT269" i="3"/>
  <c r="O269" i="3"/>
  <c r="K269" i="3"/>
  <c r="I269" i="3"/>
  <c r="Y268" i="3"/>
  <c r="AT268" i="3"/>
  <c r="O268" i="3"/>
  <c r="K268" i="3"/>
  <c r="I268" i="3"/>
  <c r="Y267" i="3"/>
  <c r="AT267" i="3"/>
  <c r="O267" i="3"/>
  <c r="K267" i="3"/>
  <c r="I267" i="3"/>
  <c r="Y266" i="3"/>
  <c r="AT266" i="3"/>
  <c r="O266" i="3"/>
  <c r="K266" i="3"/>
  <c r="I266" i="3"/>
  <c r="Y265" i="3"/>
  <c r="AT265" i="3"/>
  <c r="O265" i="3"/>
  <c r="K265" i="3"/>
  <c r="I265" i="3"/>
  <c r="Y264" i="3"/>
  <c r="AT264" i="3"/>
  <c r="O264" i="3"/>
  <c r="K264" i="3"/>
  <c r="I264" i="3"/>
  <c r="Y263" i="3"/>
  <c r="AT263" i="3"/>
  <c r="O263" i="3"/>
  <c r="K263" i="3"/>
  <c r="I263" i="3"/>
  <c r="Y262" i="3"/>
  <c r="AT262" i="3"/>
  <c r="O262" i="3"/>
  <c r="K262" i="3"/>
  <c r="I262" i="3"/>
  <c r="AF261" i="3"/>
  <c r="Y261" i="3"/>
  <c r="AT261" i="3"/>
  <c r="O261" i="3"/>
  <c r="K261" i="3"/>
  <c r="I261" i="3"/>
  <c r="Y260" i="3"/>
  <c r="AT260" i="3"/>
  <c r="O260" i="3"/>
  <c r="K260" i="3"/>
  <c r="I260" i="3"/>
  <c r="Y259" i="3"/>
  <c r="AT259" i="3"/>
  <c r="O259" i="3"/>
  <c r="K259" i="3"/>
  <c r="I259" i="3"/>
  <c r="Y258" i="3"/>
  <c r="AT258" i="3"/>
  <c r="O258" i="3"/>
  <c r="K258" i="3"/>
  <c r="I258" i="3"/>
  <c r="Y257" i="3"/>
  <c r="AT257" i="3"/>
  <c r="O257" i="3"/>
  <c r="K257" i="3"/>
  <c r="I257" i="3"/>
  <c r="Y256" i="3"/>
  <c r="AT256" i="3"/>
  <c r="O256" i="3"/>
  <c r="K256" i="3"/>
  <c r="I256" i="3"/>
  <c r="Y255" i="3"/>
  <c r="AT255" i="3"/>
  <c r="O255" i="3"/>
  <c r="K255" i="3"/>
  <c r="I255" i="3"/>
  <c r="Y254" i="3"/>
  <c r="AT254" i="3"/>
  <c r="O254" i="3"/>
  <c r="K254" i="3"/>
  <c r="I254" i="3"/>
  <c r="Y253" i="3"/>
  <c r="AT253" i="3"/>
  <c r="O253" i="3"/>
  <c r="K253" i="3"/>
  <c r="I253" i="3"/>
  <c r="AF252" i="3"/>
  <c r="Y252" i="3"/>
  <c r="AT252" i="3"/>
  <c r="O252" i="3"/>
  <c r="K252" i="3"/>
  <c r="I252" i="3"/>
  <c r="Y251" i="3"/>
  <c r="AT251" i="3"/>
  <c r="O251" i="3"/>
  <c r="K251" i="3"/>
  <c r="I251" i="3"/>
  <c r="Y250" i="3"/>
  <c r="AT250" i="3"/>
  <c r="O250" i="3"/>
  <c r="K250" i="3"/>
  <c r="I250" i="3"/>
  <c r="Y249" i="3"/>
  <c r="AT249" i="3"/>
  <c r="O249" i="3"/>
  <c r="K249" i="3"/>
  <c r="I249" i="3"/>
  <c r="AF248" i="3"/>
  <c r="Y248" i="3"/>
  <c r="AT248" i="3"/>
  <c r="O248" i="3"/>
  <c r="K248" i="3"/>
  <c r="I248" i="3"/>
  <c r="Y247" i="3"/>
  <c r="AT247" i="3"/>
  <c r="O247" i="3"/>
  <c r="K247" i="3"/>
  <c r="I247" i="3"/>
  <c r="Y246" i="3"/>
  <c r="AT246" i="3"/>
  <c r="O246" i="3"/>
  <c r="K246" i="3"/>
  <c r="I246" i="3"/>
  <c r="Y245" i="3"/>
  <c r="AT245" i="3"/>
  <c r="O245" i="3"/>
  <c r="K245" i="3"/>
  <c r="I245" i="3"/>
  <c r="Y244" i="3"/>
  <c r="AT244" i="3"/>
  <c r="O244" i="3"/>
  <c r="K244" i="3"/>
  <c r="I244" i="3"/>
  <c r="AF243" i="3"/>
  <c r="Y243" i="3"/>
  <c r="AT243" i="3"/>
  <c r="O243" i="3"/>
  <c r="K243" i="3"/>
  <c r="I243" i="3"/>
  <c r="Y242" i="3"/>
  <c r="AT242" i="3"/>
  <c r="O242" i="3"/>
  <c r="K242" i="3"/>
  <c r="I242" i="3"/>
  <c r="Y241" i="3"/>
  <c r="AT241" i="3"/>
  <c r="O241" i="3"/>
  <c r="K241" i="3"/>
  <c r="I241" i="3"/>
  <c r="Y240" i="3"/>
  <c r="AT240" i="3"/>
  <c r="O240" i="3"/>
  <c r="K240" i="3"/>
  <c r="I240" i="3"/>
  <c r="Y239" i="3"/>
  <c r="AT239" i="3"/>
  <c r="O239" i="3"/>
  <c r="K239" i="3"/>
  <c r="I239" i="3"/>
  <c r="AF238" i="3"/>
  <c r="Y238" i="3"/>
  <c r="AT238" i="3"/>
  <c r="O238" i="3"/>
  <c r="K238" i="3"/>
  <c r="I238" i="3"/>
  <c r="AF237" i="3"/>
  <c r="Y237" i="3"/>
  <c r="AT237" i="3"/>
  <c r="O237" i="3"/>
  <c r="K237" i="3"/>
  <c r="I237" i="3"/>
  <c r="Y236" i="3"/>
  <c r="AT236" i="3"/>
  <c r="O236" i="3"/>
  <c r="K236" i="3"/>
  <c r="I236" i="3"/>
  <c r="Y235" i="3"/>
  <c r="AT235" i="3"/>
  <c r="O235" i="3"/>
  <c r="K235" i="3"/>
  <c r="I235" i="3"/>
  <c r="Y234" i="3"/>
  <c r="AT234" i="3"/>
  <c r="O234" i="3"/>
  <c r="K234" i="3"/>
  <c r="I234" i="3"/>
  <c r="AF233" i="3"/>
  <c r="Y233" i="3"/>
  <c r="AT233" i="3"/>
  <c r="O233" i="3"/>
  <c r="K233" i="3"/>
  <c r="I233" i="3"/>
  <c r="AF232" i="3"/>
  <c r="Y232" i="3"/>
  <c r="AT232" i="3"/>
  <c r="O232" i="3"/>
  <c r="K232" i="3"/>
  <c r="I232" i="3"/>
  <c r="Y231" i="3"/>
  <c r="AT231" i="3"/>
  <c r="O231" i="3"/>
  <c r="K231" i="3"/>
  <c r="I231" i="3"/>
  <c r="Y230" i="3"/>
  <c r="AT230" i="3"/>
  <c r="O230" i="3"/>
  <c r="K230" i="3"/>
  <c r="I230" i="3"/>
  <c r="Y229" i="3"/>
  <c r="AT229" i="3"/>
  <c r="O229" i="3"/>
  <c r="K229" i="3"/>
  <c r="I229" i="3"/>
  <c r="AF228" i="3"/>
  <c r="Y228" i="3"/>
  <c r="AT228" i="3"/>
  <c r="O228" i="3"/>
  <c r="K228" i="3"/>
  <c r="I228" i="3"/>
  <c r="Y227" i="3"/>
  <c r="AT227" i="3"/>
  <c r="O227" i="3"/>
  <c r="K227" i="3"/>
  <c r="I227" i="3"/>
  <c r="Y226" i="3"/>
  <c r="AT226" i="3"/>
  <c r="O226" i="3"/>
  <c r="K226" i="3"/>
  <c r="I226" i="3"/>
  <c r="Y225" i="3"/>
  <c r="AT225" i="3"/>
  <c r="O225" i="3"/>
  <c r="K225" i="3"/>
  <c r="I225" i="3"/>
  <c r="Y224" i="3"/>
  <c r="AT224" i="3"/>
  <c r="O224" i="3"/>
  <c r="K224" i="3"/>
  <c r="I224" i="3"/>
  <c r="Y223" i="3"/>
  <c r="AT223" i="3"/>
  <c r="O223" i="3"/>
  <c r="K223" i="3"/>
  <c r="I223" i="3"/>
  <c r="Y222" i="3"/>
  <c r="AT222" i="3"/>
  <c r="O222" i="3"/>
  <c r="K222" i="3"/>
  <c r="I222" i="3"/>
  <c r="AF221" i="3"/>
  <c r="Y221" i="3"/>
  <c r="AT221" i="3"/>
  <c r="O221" i="3"/>
  <c r="K221" i="3"/>
  <c r="I221" i="3"/>
  <c r="Y220" i="3"/>
  <c r="AT220" i="3"/>
  <c r="O220" i="3"/>
  <c r="K220" i="3"/>
  <c r="I220" i="3"/>
  <c r="Y219" i="3"/>
  <c r="AT219" i="3"/>
  <c r="O219" i="3"/>
  <c r="K219" i="3"/>
  <c r="I219" i="3"/>
  <c r="Y218" i="3"/>
  <c r="AT218" i="3"/>
  <c r="O218" i="3"/>
  <c r="K218" i="3"/>
  <c r="I218" i="3"/>
  <c r="Y217" i="3"/>
  <c r="AT217" i="3"/>
  <c r="O217" i="3"/>
  <c r="K217" i="3"/>
  <c r="I217" i="3"/>
  <c r="Y216" i="3"/>
  <c r="AT216" i="3"/>
  <c r="O216" i="3"/>
  <c r="K216" i="3"/>
  <c r="I216" i="3"/>
  <c r="AF215" i="3"/>
  <c r="Y215" i="3"/>
  <c r="AT215" i="3"/>
  <c r="O215" i="3"/>
  <c r="K215" i="3"/>
  <c r="I215" i="3"/>
  <c r="Y214" i="3"/>
  <c r="AT214" i="3"/>
  <c r="O214" i="3"/>
  <c r="K214" i="3"/>
  <c r="I214" i="3"/>
  <c r="Y213" i="3"/>
  <c r="AT213" i="3"/>
  <c r="O213" i="3"/>
  <c r="K213" i="3"/>
  <c r="I213" i="3"/>
  <c r="Y212" i="3"/>
  <c r="AT212" i="3"/>
  <c r="O212" i="3"/>
  <c r="K212" i="3"/>
  <c r="I212" i="3"/>
  <c r="Y211" i="3"/>
  <c r="AT211" i="3"/>
  <c r="O211" i="3"/>
  <c r="K211" i="3"/>
  <c r="I211" i="3"/>
  <c r="Y210" i="3"/>
  <c r="AT210" i="3"/>
  <c r="O210" i="3"/>
  <c r="K210" i="3"/>
  <c r="I210" i="3"/>
  <c r="AF209" i="3"/>
  <c r="Y209" i="3"/>
  <c r="AT209" i="3"/>
  <c r="O209" i="3"/>
  <c r="K209" i="3"/>
  <c r="I209" i="3"/>
  <c r="Y208" i="3"/>
  <c r="AT208" i="3"/>
  <c r="O208" i="3"/>
  <c r="K208" i="3"/>
  <c r="I208" i="3"/>
  <c r="Y207" i="3"/>
  <c r="AT207" i="3"/>
  <c r="O207" i="3"/>
  <c r="K207" i="3"/>
  <c r="I207" i="3"/>
  <c r="Y206" i="3"/>
  <c r="AT206" i="3"/>
  <c r="O206" i="3"/>
  <c r="K206" i="3"/>
  <c r="I206" i="3"/>
  <c r="Y205" i="3"/>
  <c r="AT205" i="3"/>
  <c r="O205" i="3"/>
  <c r="K205" i="3"/>
  <c r="I205" i="3"/>
  <c r="Y204" i="3"/>
  <c r="AT204" i="3"/>
  <c r="O204" i="3"/>
  <c r="K204" i="3"/>
  <c r="I204" i="3"/>
  <c r="AF203" i="3"/>
  <c r="Y203" i="3"/>
  <c r="AT203" i="3"/>
  <c r="O203" i="3"/>
  <c r="K203" i="3"/>
  <c r="I203" i="3"/>
  <c r="Y202" i="3"/>
  <c r="AT202" i="3"/>
  <c r="O202" i="3"/>
  <c r="K202" i="3"/>
  <c r="I202" i="3"/>
  <c r="Y201" i="3"/>
  <c r="AT201" i="3"/>
  <c r="O201" i="3"/>
  <c r="K201" i="3"/>
  <c r="I201" i="3"/>
  <c r="Y200" i="3"/>
  <c r="AT200" i="3"/>
  <c r="O200" i="3"/>
  <c r="K200" i="3"/>
  <c r="I200" i="3"/>
  <c r="Y199" i="3"/>
  <c r="AT199" i="3"/>
  <c r="O199" i="3"/>
  <c r="K199" i="3"/>
  <c r="I199" i="3"/>
  <c r="Y198" i="3"/>
  <c r="AT198" i="3"/>
  <c r="O198" i="3"/>
  <c r="K198" i="3"/>
  <c r="I198" i="3"/>
  <c r="Y197" i="3"/>
  <c r="AT197" i="3"/>
  <c r="O197" i="3"/>
  <c r="K197" i="3"/>
  <c r="I197" i="3"/>
  <c r="Y196" i="3"/>
  <c r="AT196" i="3"/>
  <c r="O196" i="3"/>
  <c r="K196" i="3"/>
  <c r="I196" i="3"/>
  <c r="AF195" i="3"/>
  <c r="Y195" i="3"/>
  <c r="AT195" i="3"/>
  <c r="O195" i="3"/>
  <c r="K195" i="3"/>
  <c r="I195" i="3"/>
  <c r="AF194" i="3"/>
  <c r="Y194" i="3"/>
  <c r="AT194" i="3"/>
  <c r="O194" i="3"/>
  <c r="K194" i="3"/>
  <c r="I194" i="3"/>
  <c r="AF193" i="3"/>
  <c r="Y193" i="3"/>
  <c r="AT193" i="3"/>
  <c r="O193" i="3"/>
  <c r="K193" i="3"/>
  <c r="I193" i="3"/>
  <c r="Y192" i="3"/>
  <c r="AT192" i="3"/>
  <c r="O192" i="3"/>
  <c r="K192" i="3"/>
  <c r="I192" i="3"/>
  <c r="Y191" i="3"/>
  <c r="AT191" i="3"/>
  <c r="O191" i="3"/>
  <c r="K191" i="3"/>
  <c r="I191" i="3"/>
  <c r="Y190" i="3"/>
  <c r="AT190" i="3"/>
  <c r="O190" i="3"/>
  <c r="K190" i="3"/>
  <c r="I190" i="3"/>
  <c r="Y189" i="3"/>
  <c r="AT189" i="3"/>
  <c r="O189" i="3"/>
  <c r="K189" i="3"/>
  <c r="I189" i="3"/>
  <c r="Y188" i="3"/>
  <c r="AT188" i="3"/>
  <c r="O188" i="3"/>
  <c r="K188" i="3"/>
  <c r="I188" i="3"/>
  <c r="AF187" i="3"/>
  <c r="Y187" i="3"/>
  <c r="AT187" i="3"/>
  <c r="O187" i="3"/>
  <c r="K187" i="3"/>
  <c r="I187" i="3"/>
  <c r="AF186" i="3"/>
  <c r="Y186" i="3"/>
  <c r="AT186" i="3"/>
  <c r="O186" i="3"/>
  <c r="K186" i="3"/>
  <c r="I186" i="3"/>
  <c r="AF185" i="3"/>
  <c r="Y185" i="3"/>
  <c r="AT185" i="3"/>
  <c r="O185" i="3"/>
  <c r="K185" i="3"/>
  <c r="I185" i="3"/>
  <c r="Y184" i="3"/>
  <c r="AT184" i="3"/>
  <c r="O184" i="3"/>
  <c r="K184" i="3"/>
  <c r="I184" i="3"/>
  <c r="Y183" i="3"/>
  <c r="AT183" i="3"/>
  <c r="O183" i="3"/>
  <c r="K183" i="3"/>
  <c r="I183" i="3"/>
  <c r="Y182" i="3"/>
  <c r="AT182" i="3"/>
  <c r="O182" i="3"/>
  <c r="K182" i="3"/>
  <c r="I182" i="3"/>
  <c r="Y181" i="3"/>
  <c r="AT181" i="3"/>
  <c r="O181" i="3"/>
  <c r="K181" i="3"/>
  <c r="I181" i="3"/>
  <c r="Y180" i="3"/>
  <c r="AT180" i="3"/>
  <c r="O180" i="3"/>
  <c r="K180" i="3"/>
  <c r="I180" i="3"/>
  <c r="Y179" i="3"/>
  <c r="AT179" i="3"/>
  <c r="O179" i="3"/>
  <c r="K179" i="3"/>
  <c r="I179" i="3"/>
  <c r="AF178" i="3"/>
  <c r="Y178" i="3"/>
  <c r="AT178" i="3"/>
  <c r="O178" i="3"/>
  <c r="K178" i="3"/>
  <c r="I178" i="3"/>
  <c r="Y177" i="3"/>
  <c r="AT177" i="3"/>
  <c r="O177" i="3"/>
  <c r="K177" i="3"/>
  <c r="I177" i="3"/>
  <c r="Y176" i="3"/>
  <c r="AT176" i="3"/>
  <c r="O176" i="3"/>
  <c r="K176" i="3"/>
  <c r="I176" i="3"/>
  <c r="Y175" i="3"/>
  <c r="AT175" i="3"/>
  <c r="O175" i="3"/>
  <c r="K175" i="3"/>
  <c r="I175" i="3"/>
  <c r="Y174" i="3"/>
  <c r="AT174" i="3"/>
  <c r="O174" i="3"/>
  <c r="K174" i="3"/>
  <c r="I174" i="3"/>
  <c r="Y173" i="3"/>
  <c r="AT173" i="3"/>
  <c r="O173" i="3"/>
  <c r="K173" i="3"/>
  <c r="I173" i="3"/>
  <c r="Y172" i="3"/>
  <c r="AT172" i="3"/>
  <c r="O172" i="3"/>
  <c r="K172" i="3"/>
  <c r="I172" i="3"/>
  <c r="Y171" i="3"/>
  <c r="AT171" i="3"/>
  <c r="O171" i="3"/>
  <c r="K171" i="3"/>
  <c r="I171" i="3"/>
  <c r="AF167" i="3"/>
  <c r="Y167" i="3"/>
  <c r="AT167" i="3"/>
  <c r="O167" i="3"/>
  <c r="K167" i="3"/>
  <c r="I167" i="3"/>
  <c r="Y166" i="3"/>
  <c r="AT166" i="3"/>
  <c r="O166" i="3"/>
  <c r="K166" i="3"/>
  <c r="I166" i="3"/>
  <c r="Y165" i="3"/>
  <c r="AT165" i="3"/>
  <c r="O165" i="3"/>
  <c r="K165" i="3"/>
  <c r="I165" i="3"/>
  <c r="Y164" i="3"/>
  <c r="AT164" i="3"/>
  <c r="O164" i="3"/>
  <c r="K164" i="3"/>
  <c r="I164" i="3"/>
  <c r="Y163" i="3"/>
  <c r="AT163" i="3"/>
  <c r="O163" i="3"/>
  <c r="K163" i="3"/>
  <c r="I163" i="3"/>
  <c r="Y162" i="3"/>
  <c r="AT162" i="3"/>
  <c r="O162" i="3"/>
  <c r="K162" i="3"/>
  <c r="I162" i="3"/>
  <c r="Y161" i="3"/>
  <c r="AT161" i="3"/>
  <c r="O161" i="3"/>
  <c r="K161" i="3"/>
  <c r="I161" i="3"/>
  <c r="Y160" i="3"/>
  <c r="AT160" i="3"/>
  <c r="O160" i="3"/>
  <c r="K160" i="3"/>
  <c r="I160" i="3"/>
  <c r="Y159" i="3"/>
  <c r="AT159" i="3"/>
  <c r="O159" i="3"/>
  <c r="K159" i="3"/>
  <c r="I159" i="3"/>
  <c r="AF158" i="3"/>
  <c r="Y158" i="3"/>
  <c r="AT158" i="3"/>
  <c r="O158" i="3"/>
  <c r="K158" i="3"/>
  <c r="I158" i="3"/>
  <c r="AF157" i="3"/>
  <c r="Y157" i="3"/>
  <c r="AT157" i="3"/>
  <c r="O157" i="3"/>
  <c r="K157" i="3"/>
  <c r="I157" i="3"/>
  <c r="Y156" i="3"/>
  <c r="AT156" i="3"/>
  <c r="O156" i="3"/>
  <c r="K156" i="3"/>
  <c r="I156" i="3"/>
  <c r="Y155" i="3"/>
  <c r="AT155" i="3"/>
  <c r="O155" i="3"/>
  <c r="K155" i="3"/>
  <c r="I155" i="3"/>
  <c r="Y154" i="3"/>
  <c r="AT154" i="3"/>
  <c r="O154" i="3"/>
  <c r="K154" i="3"/>
  <c r="I154" i="3"/>
  <c r="Y153" i="3"/>
  <c r="AT153" i="3"/>
  <c r="O153" i="3"/>
  <c r="K153" i="3"/>
  <c r="I153" i="3"/>
  <c r="AF152" i="3"/>
  <c r="Y152" i="3"/>
  <c r="AT152" i="3"/>
  <c r="O152" i="3"/>
  <c r="K152" i="3"/>
  <c r="I152" i="3"/>
  <c r="Y151" i="3"/>
  <c r="AT151" i="3"/>
  <c r="O151" i="3"/>
  <c r="K151" i="3"/>
  <c r="I151" i="3"/>
  <c r="Y150" i="3"/>
  <c r="AT150" i="3"/>
  <c r="O150" i="3"/>
  <c r="K150" i="3"/>
  <c r="I150" i="3"/>
  <c r="AF149" i="3"/>
  <c r="Y149" i="3"/>
  <c r="AT149" i="3"/>
  <c r="O149" i="3"/>
  <c r="K149" i="3"/>
  <c r="I149" i="3"/>
  <c r="Y148" i="3"/>
  <c r="AT148" i="3"/>
  <c r="O148" i="3"/>
  <c r="K148" i="3"/>
  <c r="I148" i="3"/>
  <c r="Y147" i="3"/>
  <c r="AT147" i="3"/>
  <c r="O147" i="3"/>
  <c r="K147" i="3"/>
  <c r="I147" i="3"/>
  <c r="Y146" i="3"/>
  <c r="AT146" i="3"/>
  <c r="O146" i="3"/>
  <c r="K146" i="3"/>
  <c r="I146" i="3"/>
  <c r="Y145" i="3"/>
  <c r="AT145" i="3"/>
  <c r="O145" i="3"/>
  <c r="K145" i="3"/>
  <c r="I145" i="3"/>
  <c r="Y144" i="3"/>
  <c r="AT144" i="3"/>
  <c r="O144" i="3"/>
  <c r="K144" i="3"/>
  <c r="I144" i="3"/>
  <c r="AF143" i="3"/>
  <c r="Y143" i="3"/>
  <c r="AT143" i="3"/>
  <c r="O143" i="3"/>
  <c r="K143" i="3"/>
  <c r="I143" i="3"/>
  <c r="Y142" i="3"/>
  <c r="AT142" i="3"/>
  <c r="O142" i="3"/>
  <c r="K142" i="3"/>
  <c r="I142" i="3"/>
  <c r="Y141" i="3"/>
  <c r="AT141" i="3"/>
  <c r="O141" i="3"/>
  <c r="K141" i="3"/>
  <c r="I141" i="3"/>
  <c r="Y140" i="3"/>
  <c r="AT140" i="3"/>
  <c r="O140" i="3"/>
  <c r="K140" i="3"/>
  <c r="I140" i="3"/>
  <c r="Y139" i="3"/>
  <c r="AT139" i="3"/>
  <c r="O139" i="3"/>
  <c r="K139" i="3"/>
  <c r="I139" i="3"/>
  <c r="Y138" i="3"/>
  <c r="AT138" i="3"/>
  <c r="O138" i="3"/>
  <c r="K138" i="3"/>
  <c r="I138" i="3"/>
  <c r="AF137" i="3"/>
  <c r="Y137" i="3"/>
  <c r="AT137" i="3"/>
  <c r="O137" i="3"/>
  <c r="K137" i="3"/>
  <c r="I137" i="3"/>
  <c r="AF136" i="3"/>
  <c r="Y136" i="3"/>
  <c r="AT136" i="3"/>
  <c r="O136" i="3"/>
  <c r="K136" i="3"/>
  <c r="I136" i="3"/>
  <c r="AF135" i="3"/>
  <c r="Y135" i="3"/>
  <c r="AT135" i="3"/>
  <c r="O135" i="3"/>
  <c r="K135" i="3"/>
  <c r="I135" i="3"/>
  <c r="Y134" i="3"/>
  <c r="AT134" i="3"/>
  <c r="O134" i="3"/>
  <c r="K134" i="3"/>
  <c r="I134" i="3"/>
  <c r="Y133" i="3"/>
  <c r="AT133" i="3"/>
  <c r="O133" i="3"/>
  <c r="K133" i="3"/>
  <c r="I133" i="3"/>
  <c r="Y132" i="3"/>
  <c r="AT132" i="3"/>
  <c r="O132" i="3"/>
  <c r="K132" i="3"/>
  <c r="I132" i="3"/>
  <c r="Y131" i="3"/>
  <c r="AT131" i="3"/>
  <c r="O131" i="3"/>
  <c r="K131" i="3"/>
  <c r="I131" i="3"/>
  <c r="AF130" i="3"/>
  <c r="Y130" i="3"/>
  <c r="AT130" i="3"/>
  <c r="O130" i="3"/>
  <c r="K130" i="3"/>
  <c r="I130" i="3"/>
  <c r="Y129" i="3"/>
  <c r="AT129" i="3"/>
  <c r="O129" i="3"/>
  <c r="K129" i="3"/>
  <c r="I129" i="3"/>
  <c r="Y128" i="3"/>
  <c r="AT128" i="3"/>
  <c r="O128" i="3"/>
  <c r="K128" i="3"/>
  <c r="I128" i="3"/>
  <c r="Y127" i="3"/>
  <c r="AT127" i="3"/>
  <c r="O127" i="3"/>
  <c r="K127" i="3"/>
  <c r="I127" i="3"/>
  <c r="AF126" i="3"/>
  <c r="Y126" i="3"/>
  <c r="AT126" i="3"/>
  <c r="O126" i="3"/>
  <c r="K126" i="3"/>
  <c r="I126" i="3"/>
  <c r="Y125" i="3"/>
  <c r="AT125" i="3"/>
  <c r="O125" i="3"/>
  <c r="K125" i="3"/>
  <c r="I125" i="3"/>
  <c r="Y124" i="3"/>
  <c r="AT124" i="3"/>
  <c r="O124" i="3"/>
  <c r="K124" i="3"/>
  <c r="I124" i="3"/>
  <c r="AF123" i="3"/>
  <c r="Y123" i="3"/>
  <c r="AT123" i="3"/>
  <c r="O123" i="3"/>
  <c r="K123" i="3"/>
  <c r="I123" i="3"/>
  <c r="AF122" i="3"/>
  <c r="Y122" i="3"/>
  <c r="AT122" i="3"/>
  <c r="O122" i="3"/>
  <c r="K122" i="3"/>
  <c r="I122" i="3"/>
  <c r="Y121" i="3"/>
  <c r="AT121" i="3"/>
  <c r="O121" i="3"/>
  <c r="K121" i="3"/>
  <c r="I121" i="3"/>
  <c r="Y120" i="3"/>
  <c r="AT120" i="3"/>
  <c r="O120" i="3"/>
  <c r="K120" i="3"/>
  <c r="I120" i="3"/>
  <c r="AF119" i="3"/>
  <c r="Y119" i="3"/>
  <c r="AT119" i="3"/>
  <c r="O119" i="3"/>
  <c r="K119" i="3"/>
  <c r="I119" i="3"/>
  <c r="AF118" i="3"/>
  <c r="Y118" i="3"/>
  <c r="AT118" i="3"/>
  <c r="O118" i="3"/>
  <c r="K118" i="3"/>
  <c r="I118" i="3"/>
  <c r="Y117" i="3"/>
  <c r="AT117" i="3"/>
  <c r="O117" i="3"/>
  <c r="K117" i="3"/>
  <c r="I117" i="3"/>
  <c r="Y116" i="3"/>
  <c r="AT116" i="3"/>
  <c r="O116" i="3"/>
  <c r="K116" i="3"/>
  <c r="I116" i="3"/>
  <c r="Y115" i="3"/>
  <c r="AT115" i="3"/>
  <c r="O115" i="3"/>
  <c r="K115" i="3"/>
  <c r="I115" i="3"/>
  <c r="AF114" i="3"/>
  <c r="Y114" i="3"/>
  <c r="AT114" i="3"/>
  <c r="O114" i="3"/>
  <c r="K114" i="3"/>
  <c r="I114" i="3"/>
  <c r="Y113" i="3"/>
  <c r="AT113" i="3"/>
  <c r="O113" i="3"/>
  <c r="K113" i="3"/>
  <c r="I113" i="3"/>
  <c r="Y112" i="3"/>
  <c r="AT112" i="3"/>
  <c r="O112" i="3"/>
  <c r="K112" i="3"/>
  <c r="I112" i="3"/>
  <c r="AF111" i="3"/>
  <c r="Y111" i="3"/>
  <c r="AT111" i="3"/>
  <c r="O111" i="3"/>
  <c r="K111" i="3"/>
  <c r="I111" i="3"/>
  <c r="Y110" i="3"/>
  <c r="AT110" i="3"/>
  <c r="O110" i="3"/>
  <c r="K110" i="3"/>
  <c r="I110" i="3"/>
  <c r="Y109" i="3"/>
  <c r="AT109" i="3"/>
  <c r="O109" i="3"/>
  <c r="K109" i="3"/>
  <c r="I109" i="3"/>
  <c r="AF108" i="3"/>
  <c r="Y108" i="3"/>
  <c r="AT108" i="3"/>
  <c r="O108" i="3"/>
  <c r="K108" i="3"/>
  <c r="I108" i="3"/>
  <c r="Y107" i="3"/>
  <c r="AT107" i="3"/>
  <c r="O107" i="3"/>
  <c r="K107" i="3"/>
  <c r="I107" i="3"/>
  <c r="Y106" i="3"/>
  <c r="AT106" i="3"/>
  <c r="O106" i="3"/>
  <c r="K106" i="3"/>
  <c r="I106" i="3"/>
  <c r="AF105" i="3"/>
  <c r="Y105" i="3"/>
  <c r="AT105" i="3"/>
  <c r="O105" i="3"/>
  <c r="K105" i="3"/>
  <c r="I105" i="3"/>
  <c r="Y104" i="3"/>
  <c r="AT104" i="3"/>
  <c r="O104" i="3"/>
  <c r="K104" i="3"/>
  <c r="I104" i="3"/>
  <c r="Y103" i="3"/>
  <c r="AT103" i="3"/>
  <c r="O103" i="3"/>
  <c r="K103" i="3"/>
  <c r="I103" i="3"/>
  <c r="Y102" i="3"/>
  <c r="AT102" i="3"/>
  <c r="O102" i="3"/>
  <c r="K102" i="3"/>
  <c r="I102" i="3"/>
  <c r="AF101" i="3"/>
  <c r="Y101" i="3"/>
  <c r="AT101" i="3"/>
  <c r="O101" i="3"/>
  <c r="K101" i="3"/>
  <c r="I101" i="3"/>
  <c r="Y100" i="3"/>
  <c r="AT100" i="3"/>
  <c r="O100" i="3"/>
  <c r="K100" i="3"/>
  <c r="I100" i="3"/>
  <c r="Y99" i="3"/>
  <c r="AT99" i="3"/>
  <c r="O99" i="3"/>
  <c r="K99" i="3"/>
  <c r="I99" i="3"/>
  <c r="Y98" i="3"/>
  <c r="AT98" i="3"/>
  <c r="O98" i="3"/>
  <c r="K98" i="3"/>
  <c r="I98" i="3"/>
  <c r="AF97" i="3"/>
  <c r="Y97" i="3"/>
  <c r="AT97" i="3"/>
  <c r="O97" i="3"/>
  <c r="K97" i="3"/>
  <c r="I97" i="3"/>
  <c r="Y96" i="3"/>
  <c r="AT96" i="3"/>
  <c r="O96" i="3"/>
  <c r="K96" i="3"/>
  <c r="I96" i="3"/>
  <c r="Y95" i="3"/>
  <c r="AT95" i="3"/>
  <c r="O95" i="3"/>
  <c r="K95" i="3"/>
  <c r="I95" i="3"/>
  <c r="Y94" i="3"/>
  <c r="AT94" i="3"/>
  <c r="O94" i="3"/>
  <c r="K94" i="3"/>
  <c r="I94" i="3"/>
  <c r="Y93" i="3"/>
  <c r="AT93" i="3"/>
  <c r="O93" i="3"/>
  <c r="K93" i="3"/>
  <c r="I93" i="3"/>
  <c r="AF92" i="3"/>
  <c r="Y92" i="3"/>
  <c r="AT92" i="3"/>
  <c r="O92" i="3"/>
  <c r="K92" i="3"/>
  <c r="I92" i="3"/>
  <c r="Y91" i="3"/>
  <c r="AT91" i="3"/>
  <c r="O91" i="3"/>
  <c r="K91" i="3"/>
  <c r="I91" i="3"/>
  <c r="Y90" i="3"/>
  <c r="AT90" i="3"/>
  <c r="O90" i="3"/>
  <c r="K90" i="3"/>
  <c r="I90" i="3"/>
  <c r="AF89" i="3"/>
  <c r="Y89" i="3"/>
  <c r="AT89" i="3"/>
  <c r="O89" i="3"/>
  <c r="K89" i="3"/>
  <c r="I89" i="3"/>
  <c r="Y88" i="3"/>
  <c r="AT88" i="3"/>
  <c r="O88" i="3"/>
  <c r="K88" i="3"/>
  <c r="I88" i="3"/>
  <c r="Y87" i="3"/>
  <c r="AT87" i="3"/>
  <c r="O87" i="3"/>
  <c r="K87" i="3"/>
  <c r="I87" i="3"/>
  <c r="Y86" i="3"/>
  <c r="AT86" i="3"/>
  <c r="O86" i="3"/>
  <c r="K86" i="3"/>
  <c r="I86" i="3"/>
  <c r="AF85" i="3"/>
  <c r="Y85" i="3"/>
  <c r="AT85" i="3"/>
  <c r="O85" i="3"/>
  <c r="K85" i="3"/>
  <c r="I85" i="3"/>
  <c r="Y84" i="3"/>
  <c r="AT84" i="3"/>
  <c r="O84" i="3"/>
  <c r="K84" i="3"/>
  <c r="I84" i="3"/>
  <c r="Y83" i="3"/>
  <c r="AT83" i="3"/>
  <c r="O83" i="3"/>
  <c r="K83" i="3"/>
  <c r="I83" i="3"/>
  <c r="Y82" i="3"/>
  <c r="AT82" i="3"/>
  <c r="O82" i="3"/>
  <c r="K82" i="3"/>
  <c r="I82" i="3"/>
  <c r="AF81" i="3"/>
  <c r="Y81" i="3"/>
  <c r="AT81" i="3"/>
  <c r="O81" i="3"/>
  <c r="K81" i="3"/>
  <c r="I81" i="3"/>
  <c r="Y80" i="3"/>
  <c r="AT80" i="3"/>
  <c r="O80" i="3"/>
  <c r="K80" i="3"/>
  <c r="I80" i="3"/>
  <c r="Y79" i="3"/>
  <c r="AT79" i="3"/>
  <c r="O79" i="3"/>
  <c r="K79" i="3"/>
  <c r="I79" i="3"/>
  <c r="AF78" i="3"/>
  <c r="Y78" i="3"/>
  <c r="AT78" i="3"/>
  <c r="O78" i="3"/>
  <c r="K78" i="3"/>
  <c r="I78" i="3"/>
  <c r="Y77" i="3"/>
  <c r="AT77" i="3"/>
  <c r="O77" i="3"/>
  <c r="K77" i="3"/>
  <c r="I77" i="3"/>
  <c r="Y76" i="3"/>
  <c r="AT76" i="3"/>
  <c r="O76" i="3"/>
  <c r="K76" i="3"/>
  <c r="I76" i="3"/>
  <c r="Y75" i="3"/>
  <c r="AT75" i="3"/>
  <c r="O75" i="3"/>
  <c r="K75" i="3"/>
  <c r="I75" i="3"/>
  <c r="Y74" i="3"/>
  <c r="AT74" i="3"/>
  <c r="O74" i="3"/>
  <c r="K74" i="3"/>
  <c r="I74" i="3"/>
  <c r="IU17" i="6"/>
  <c r="IT17" i="6"/>
  <c r="IS17" i="6"/>
  <c r="IR17" i="6"/>
  <c r="IQ17" i="6"/>
  <c r="IP17" i="6"/>
  <c r="IO17" i="6"/>
  <c r="IN17" i="6"/>
  <c r="IM17" i="6"/>
  <c r="IL17" i="6"/>
  <c r="IK17" i="6"/>
  <c r="IJ17" i="6"/>
  <c r="IG17" i="6"/>
  <c r="IF17" i="6"/>
  <c r="FW17" i="6"/>
  <c r="FV17" i="6"/>
  <c r="FU17" i="6"/>
  <c r="FT17" i="6"/>
  <c r="FS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BD17" i="6"/>
  <c r="BC17" i="6"/>
  <c r="BB17" i="6"/>
  <c r="BA17" i="6"/>
  <c r="AZ17" i="6"/>
  <c r="Y73" i="3"/>
  <c r="AT73" i="3"/>
  <c r="O73" i="3"/>
  <c r="K73" i="3"/>
  <c r="I73" i="3"/>
  <c r="AF72" i="3"/>
  <c r="Y72" i="3"/>
  <c r="AT72" i="3"/>
  <c r="O72" i="3"/>
  <c r="K72" i="3"/>
  <c r="I72" i="3"/>
  <c r="Y71" i="3"/>
  <c r="AT71" i="3"/>
  <c r="O71" i="3"/>
  <c r="K71" i="3"/>
  <c r="I71" i="3"/>
  <c r="Y70" i="3"/>
  <c r="AT70" i="3"/>
  <c r="O70" i="3"/>
  <c r="K70" i="3"/>
  <c r="I70" i="3"/>
  <c r="Y69" i="3"/>
  <c r="AT69" i="3"/>
  <c r="O69" i="3"/>
  <c r="K69" i="3"/>
  <c r="I69" i="3"/>
  <c r="AF68" i="3"/>
  <c r="Y68" i="3"/>
  <c r="AT68" i="3"/>
  <c r="O68" i="3"/>
  <c r="K68" i="3"/>
  <c r="I68" i="3"/>
  <c r="Y67" i="3"/>
  <c r="AT67" i="3"/>
  <c r="O67" i="3"/>
  <c r="K67" i="3"/>
  <c r="I67" i="3"/>
  <c r="Y66" i="3"/>
  <c r="AT66" i="3"/>
  <c r="O66" i="3"/>
  <c r="K66" i="3"/>
  <c r="I66" i="3"/>
  <c r="AF65" i="3"/>
  <c r="Y65" i="3"/>
  <c r="AT65" i="3"/>
  <c r="O65" i="3"/>
  <c r="K65" i="3"/>
  <c r="I65" i="3"/>
  <c r="AF64" i="3"/>
  <c r="Y64" i="3"/>
  <c r="AT64" i="3"/>
  <c r="O64" i="3"/>
  <c r="K64" i="3"/>
  <c r="I64" i="3"/>
  <c r="Y63" i="3"/>
  <c r="AT63" i="3"/>
  <c r="O63" i="3"/>
  <c r="K63" i="3"/>
  <c r="I63" i="3"/>
  <c r="AF62" i="3"/>
  <c r="Y62" i="3"/>
  <c r="AT62" i="3"/>
  <c r="O62" i="3"/>
  <c r="K62" i="3"/>
  <c r="I62" i="3"/>
  <c r="Y61" i="3"/>
  <c r="AT61" i="3"/>
  <c r="O61" i="3"/>
  <c r="K61" i="3"/>
  <c r="I61" i="3"/>
  <c r="Y60" i="3"/>
  <c r="AT60" i="3"/>
  <c r="O60" i="3"/>
  <c r="K60" i="3"/>
  <c r="I60" i="3"/>
  <c r="AF59" i="3"/>
  <c r="Y59" i="3"/>
  <c r="AT59" i="3"/>
  <c r="O59" i="3"/>
  <c r="K59" i="3"/>
  <c r="I59" i="3"/>
  <c r="Y58" i="3"/>
  <c r="AT58" i="3"/>
  <c r="O58" i="3"/>
  <c r="K58" i="3"/>
  <c r="I58" i="3"/>
  <c r="Y57" i="3"/>
  <c r="AT57" i="3"/>
  <c r="O57" i="3"/>
  <c r="K57" i="3"/>
  <c r="I57" i="3"/>
  <c r="AF56" i="3"/>
  <c r="Y56" i="3"/>
  <c r="AT56" i="3"/>
  <c r="O56" i="3"/>
  <c r="K56" i="3"/>
  <c r="I56" i="3"/>
  <c r="Y55" i="3"/>
  <c r="AT55" i="3"/>
  <c r="O55" i="3"/>
  <c r="K55" i="3"/>
  <c r="I55" i="3"/>
  <c r="Y54" i="3"/>
  <c r="AT54" i="3"/>
  <c r="O54" i="3"/>
  <c r="K54" i="3"/>
  <c r="I54" i="3"/>
  <c r="AF53" i="3"/>
  <c r="Y53" i="3"/>
  <c r="AT53" i="3"/>
  <c r="O53" i="3"/>
  <c r="K53" i="3"/>
  <c r="I53" i="3"/>
  <c r="Y52" i="3"/>
  <c r="AT52" i="3"/>
  <c r="O52" i="3"/>
  <c r="K52" i="3"/>
  <c r="I52" i="3"/>
  <c r="Y51" i="3"/>
  <c r="AT51" i="3"/>
  <c r="O51" i="3"/>
  <c r="K51" i="3"/>
  <c r="I51" i="3"/>
  <c r="AF50" i="3"/>
  <c r="Y50" i="3"/>
  <c r="AT50" i="3"/>
  <c r="O50" i="3"/>
  <c r="K50" i="3"/>
  <c r="I50" i="3"/>
  <c r="Y49" i="3"/>
  <c r="AT49" i="3"/>
  <c r="O49" i="3"/>
  <c r="K49" i="3"/>
  <c r="I49" i="3"/>
  <c r="Y48" i="3"/>
  <c r="AT48" i="3"/>
  <c r="O48" i="3"/>
  <c r="K48" i="3"/>
  <c r="I48" i="3"/>
  <c r="AF47" i="3"/>
  <c r="Y47" i="3"/>
  <c r="AT47" i="3"/>
  <c r="O47" i="3"/>
  <c r="K47" i="3"/>
  <c r="I47" i="3"/>
  <c r="Y46" i="3"/>
  <c r="AT46" i="3"/>
  <c r="O46" i="3"/>
  <c r="K46" i="3"/>
  <c r="I46" i="3"/>
  <c r="Y45" i="3"/>
  <c r="AT45" i="3"/>
  <c r="O45" i="3"/>
  <c r="K45" i="3"/>
  <c r="I45" i="3"/>
  <c r="Y44" i="3"/>
  <c r="AT44" i="3"/>
  <c r="O44" i="3"/>
  <c r="K44" i="3"/>
  <c r="I44" i="3"/>
  <c r="AF43" i="3"/>
  <c r="Y43" i="3"/>
  <c r="AT43" i="3"/>
  <c r="O43" i="3"/>
  <c r="K43" i="3"/>
  <c r="I43" i="3"/>
  <c r="Y42" i="3"/>
  <c r="AT42" i="3"/>
  <c r="O42" i="3"/>
  <c r="K42" i="3"/>
  <c r="I42" i="3"/>
  <c r="Y41" i="3"/>
  <c r="AT41" i="3"/>
  <c r="O41" i="3"/>
  <c r="K41" i="3"/>
  <c r="I41" i="3"/>
  <c r="AF40" i="3"/>
  <c r="Y40" i="3"/>
  <c r="AT40" i="3"/>
  <c r="O40" i="3"/>
  <c r="K40" i="3"/>
  <c r="I40" i="3"/>
  <c r="Y39" i="3"/>
  <c r="AT39" i="3"/>
  <c r="O39" i="3"/>
  <c r="K39" i="3"/>
  <c r="I39" i="3"/>
  <c r="Y38" i="3"/>
  <c r="AT38" i="3"/>
  <c r="O38" i="3"/>
  <c r="K38" i="3"/>
  <c r="I38" i="3"/>
  <c r="AF37" i="3"/>
  <c r="Y37" i="3"/>
  <c r="AT37" i="3"/>
  <c r="O37" i="3"/>
  <c r="K37" i="3"/>
  <c r="I37" i="3"/>
  <c r="AF36" i="3"/>
  <c r="Y36" i="3"/>
  <c r="AT36" i="3"/>
  <c r="O36" i="3"/>
  <c r="K36" i="3"/>
  <c r="I36" i="3"/>
  <c r="Y35" i="3"/>
  <c r="AT35" i="3"/>
  <c r="O35" i="3"/>
  <c r="K35" i="3"/>
  <c r="I35" i="3"/>
  <c r="Y34" i="3"/>
  <c r="AT34" i="3"/>
  <c r="O34" i="3"/>
  <c r="K34" i="3"/>
  <c r="I34" i="3"/>
  <c r="AF33" i="3"/>
  <c r="Y33" i="3"/>
  <c r="AT33" i="3"/>
  <c r="O33" i="3"/>
  <c r="K33" i="3"/>
  <c r="I33" i="3"/>
  <c r="Y32" i="3"/>
  <c r="AT32" i="3"/>
  <c r="O32" i="3"/>
  <c r="K32" i="3"/>
  <c r="I32" i="3"/>
  <c r="Y31" i="3"/>
  <c r="AT31" i="3"/>
  <c r="O31" i="3"/>
  <c r="K31" i="3"/>
  <c r="I31" i="3"/>
  <c r="IU15" i="6"/>
  <c r="IT15" i="6"/>
  <c r="IS15" i="6"/>
  <c r="IR15" i="6"/>
  <c r="IQ15" i="6"/>
  <c r="IP15" i="6"/>
  <c r="IO15" i="6"/>
  <c r="IN15" i="6"/>
  <c r="IM15" i="6"/>
  <c r="IL15" i="6"/>
  <c r="IK15" i="6"/>
  <c r="IJ15" i="6"/>
  <c r="IG15" i="6"/>
  <c r="IF15" i="6"/>
  <c r="FW15" i="6"/>
  <c r="FV15" i="6"/>
  <c r="FU15" i="6"/>
  <c r="FT15" i="6"/>
  <c r="FS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FR15" i="6"/>
  <c r="BD15" i="6"/>
  <c r="BC15" i="6"/>
  <c r="BB15" i="6"/>
  <c r="BA15" i="6"/>
  <c r="AZ15" i="6"/>
  <c r="AY15" i="6"/>
  <c r="AF30" i="3"/>
  <c r="Y30" i="3"/>
  <c r="AT30" i="3"/>
  <c r="O30" i="3"/>
  <c r="K30" i="3"/>
  <c r="I30" i="3"/>
  <c r="Y29" i="3"/>
  <c r="AT29" i="3"/>
  <c r="O29" i="3"/>
  <c r="K29" i="3"/>
  <c r="I29" i="3"/>
  <c r="Y28" i="3"/>
  <c r="AT28" i="3"/>
  <c r="O28" i="3"/>
  <c r="K28" i="3"/>
  <c r="I28" i="3"/>
  <c r="Y27" i="3"/>
  <c r="AT27" i="3"/>
  <c r="O27" i="3"/>
  <c r="K27" i="3"/>
  <c r="I27" i="3"/>
  <c r="AF26" i="3"/>
  <c r="Y26" i="3"/>
  <c r="AT26" i="3"/>
  <c r="O26" i="3"/>
  <c r="K26" i="3"/>
  <c r="I26" i="3"/>
  <c r="Y25" i="3"/>
  <c r="AT25" i="3"/>
  <c r="O25" i="3"/>
  <c r="K25" i="3"/>
  <c r="I25" i="3"/>
  <c r="Y24" i="3"/>
  <c r="AT24" i="3"/>
  <c r="O24" i="3"/>
  <c r="K24" i="3"/>
  <c r="I24" i="3"/>
  <c r="Y23" i="3"/>
  <c r="AT23" i="3"/>
  <c r="O23" i="3"/>
  <c r="K23" i="3"/>
  <c r="I23" i="3"/>
  <c r="AF22" i="3"/>
  <c r="Y22" i="3"/>
  <c r="AT22" i="3"/>
  <c r="O22" i="3"/>
  <c r="K22" i="3"/>
  <c r="I22" i="3"/>
  <c r="Y21" i="3"/>
  <c r="AT21" i="3"/>
  <c r="O21" i="3"/>
  <c r="K21" i="3"/>
  <c r="I21" i="3"/>
  <c r="Y20" i="3"/>
  <c r="AT20" i="3"/>
  <c r="O20" i="3"/>
  <c r="K20" i="3"/>
  <c r="I20" i="3"/>
  <c r="Y19" i="3"/>
  <c r="AT19" i="3"/>
  <c r="O19" i="3"/>
  <c r="K19" i="3"/>
  <c r="I19" i="3"/>
  <c r="AF18" i="3"/>
  <c r="Y18" i="3"/>
  <c r="AT18" i="3"/>
  <c r="O18" i="3"/>
  <c r="K18" i="3"/>
  <c r="I18" i="3"/>
  <c r="Y17" i="3"/>
  <c r="AT17" i="3"/>
  <c r="O17" i="3"/>
  <c r="K17" i="3"/>
  <c r="I17" i="3"/>
  <c r="Y16" i="3"/>
  <c r="AT16" i="3"/>
  <c r="O16" i="3"/>
  <c r="K16" i="3"/>
  <c r="I16" i="3"/>
  <c r="AF15" i="3"/>
  <c r="Y15" i="3"/>
  <c r="AT15" i="3"/>
  <c r="O15" i="3"/>
  <c r="K15" i="3"/>
  <c r="I15" i="3"/>
  <c r="Y14" i="3"/>
  <c r="AT14" i="3"/>
  <c r="O14" i="3"/>
  <c r="K14" i="3"/>
  <c r="I14" i="3"/>
  <c r="Y13" i="3"/>
  <c r="AT13" i="3"/>
  <c r="O13" i="3"/>
  <c r="K13" i="3"/>
  <c r="I13" i="3"/>
  <c r="Y12" i="3"/>
  <c r="AT12" i="3"/>
  <c r="O12" i="3"/>
  <c r="K12" i="3"/>
  <c r="I12" i="3"/>
  <c r="AF11" i="3"/>
  <c r="Y11" i="3"/>
  <c r="AT11" i="3"/>
  <c r="O11" i="3"/>
  <c r="K11" i="3"/>
  <c r="I11" i="3"/>
  <c r="Y10" i="3"/>
  <c r="AT10" i="3"/>
  <c r="O10" i="3"/>
  <c r="K10" i="3"/>
  <c r="I10" i="3"/>
  <c r="Y9" i="3"/>
  <c r="AT9" i="3"/>
  <c r="O9" i="3"/>
  <c r="K9" i="3"/>
  <c r="I9" i="3"/>
  <c r="Y8" i="3"/>
  <c r="AT8" i="3"/>
  <c r="O8" i="3"/>
  <c r="K8" i="3"/>
  <c r="I8" i="3"/>
  <c r="AF7" i="3"/>
  <c r="Y7" i="3"/>
  <c r="AT7" i="3"/>
  <c r="O7" i="3"/>
  <c r="K7" i="3"/>
  <c r="I7" i="3"/>
  <c r="Y6" i="3"/>
  <c r="AT6" i="3"/>
  <c r="O6" i="3"/>
  <c r="K6" i="3"/>
  <c r="I6" i="3"/>
  <c r="Y5" i="3"/>
  <c r="AT5" i="3"/>
  <c r="O5" i="3"/>
  <c r="K5" i="3"/>
  <c r="I5" i="3"/>
  <c r="Y4" i="3"/>
  <c r="AT4" i="3"/>
  <c r="O4" i="3"/>
  <c r="K4" i="3"/>
  <c r="I4" i="3"/>
  <c r="AF3" i="3"/>
  <c r="Y3" i="3"/>
  <c r="AT3" i="3"/>
  <c r="O3" i="3"/>
  <c r="K3" i="3"/>
  <c r="I3" i="3"/>
  <c r="Y2" i="3"/>
  <c r="AT2" i="3"/>
  <c r="O2" i="3"/>
  <c r="K2" i="3"/>
  <c r="I2" i="3"/>
  <c r="Y1" i="3"/>
  <c r="AT1" i="3"/>
  <c r="O1" i="3"/>
  <c r="K1" i="3"/>
  <c r="I1" i="3"/>
  <c r="DH74" i="3" l="1"/>
  <c r="AY17" i="6"/>
  <c r="FR17" i="6"/>
  <c r="DH315" i="3"/>
  <c r="AE255" i="3"/>
  <c r="CZ255" i="3" s="1"/>
  <c r="DB255" i="3" s="1"/>
  <c r="AE197" i="3"/>
  <c r="AE294" i="3"/>
  <c r="CZ294" i="3" s="1"/>
  <c r="DB294" i="3" s="1"/>
  <c r="FR36" i="6"/>
  <c r="FR27" i="6"/>
  <c r="FR29" i="6"/>
  <c r="DH3" i="3"/>
  <c r="DH2" i="3"/>
  <c r="DH1" i="3"/>
  <c r="DH7" i="3"/>
  <c r="DH6" i="3"/>
  <c r="DH5" i="3"/>
  <c r="DH4" i="3"/>
  <c r="DH11" i="3"/>
  <c r="DH10" i="3"/>
  <c r="DH9" i="3"/>
  <c r="DH8" i="3"/>
  <c r="DH15" i="3"/>
  <c r="DH14" i="3"/>
  <c r="DH13" i="3"/>
  <c r="DH12" i="3"/>
  <c r="DH18" i="3"/>
  <c r="DH17" i="3"/>
  <c r="DH16" i="3"/>
  <c r="DH22" i="3"/>
  <c r="DH21" i="3"/>
  <c r="DH20" i="3"/>
  <c r="DH19" i="3"/>
  <c r="DH30" i="3"/>
  <c r="DH29" i="3"/>
  <c r="DH28" i="3"/>
  <c r="DH27" i="3"/>
  <c r="DH59" i="3"/>
  <c r="DH58" i="3"/>
  <c r="DH57" i="3"/>
  <c r="DH62" i="3"/>
  <c r="DH61" i="3"/>
  <c r="DH60" i="3"/>
  <c r="DH78" i="3"/>
  <c r="DH77" i="3"/>
  <c r="DH76" i="3"/>
  <c r="DH86" i="3"/>
  <c r="DH85" i="3"/>
  <c r="DH84" i="3"/>
  <c r="DH83" i="3"/>
  <c r="DH105" i="3"/>
  <c r="DH104" i="3"/>
  <c r="DH103" i="3"/>
  <c r="DH114" i="3"/>
  <c r="DH113" i="3"/>
  <c r="DH112" i="3"/>
  <c r="DH26" i="3"/>
  <c r="DH25" i="3"/>
  <c r="DH24" i="3"/>
  <c r="DH23" i="3"/>
  <c r="DH47" i="3"/>
  <c r="DH46" i="3"/>
  <c r="DH45" i="3"/>
  <c r="DH50" i="3"/>
  <c r="DH49" i="3"/>
  <c r="DH48" i="3"/>
  <c r="DH56" i="3"/>
  <c r="DH55" i="3"/>
  <c r="DH54" i="3"/>
  <c r="DH64" i="3"/>
  <c r="DH63" i="3"/>
  <c r="DH65" i="3"/>
  <c r="DH89" i="3"/>
  <c r="DH88" i="3"/>
  <c r="DH87" i="3"/>
  <c r="DH111" i="3"/>
  <c r="DH110" i="3"/>
  <c r="DH109" i="3"/>
  <c r="DH119" i="3"/>
  <c r="DH118" i="3"/>
  <c r="DH117" i="3"/>
  <c r="DH116" i="3"/>
  <c r="DH115" i="3"/>
  <c r="DH40" i="3"/>
  <c r="DH39" i="3"/>
  <c r="DH38" i="3"/>
  <c r="DH44" i="3"/>
  <c r="DH43" i="3"/>
  <c r="DH42" i="3"/>
  <c r="DH41" i="3"/>
  <c r="AY20" i="6"/>
  <c r="DH73" i="3"/>
  <c r="DH72" i="3"/>
  <c r="DH71" i="3"/>
  <c r="DH70" i="3"/>
  <c r="DH98" i="3"/>
  <c r="DH97" i="3"/>
  <c r="DH96" i="3"/>
  <c r="DH95" i="3"/>
  <c r="DH33" i="3"/>
  <c r="DH32" i="3"/>
  <c r="DH31" i="3"/>
  <c r="DH37" i="3"/>
  <c r="DH36" i="3"/>
  <c r="DH35" i="3"/>
  <c r="DH34" i="3"/>
  <c r="DH53" i="3"/>
  <c r="DH52" i="3"/>
  <c r="DH51" i="3"/>
  <c r="DH69" i="3"/>
  <c r="DH68" i="3"/>
  <c r="DH67" i="3"/>
  <c r="DH66" i="3"/>
  <c r="DH75" i="3"/>
  <c r="DH82" i="3"/>
  <c r="DH81" i="3"/>
  <c r="DH80" i="3"/>
  <c r="DH79" i="3"/>
  <c r="AY19" i="6"/>
  <c r="DH94" i="3"/>
  <c r="DH93" i="3"/>
  <c r="DH92" i="3"/>
  <c r="DH91" i="3"/>
  <c r="DH90" i="3"/>
  <c r="DH102" i="3"/>
  <c r="DH101" i="3"/>
  <c r="DH100" i="3"/>
  <c r="DH99" i="3"/>
  <c r="DH108" i="3"/>
  <c r="DH107" i="3"/>
  <c r="DH106" i="3"/>
  <c r="DH144" i="3"/>
  <c r="DH146" i="3"/>
  <c r="DH145" i="3"/>
  <c r="DH143" i="3"/>
  <c r="DH142" i="3"/>
  <c r="DH141" i="3"/>
  <c r="DH162" i="3"/>
  <c r="DH161" i="3"/>
  <c r="DH160" i="3"/>
  <c r="DH159" i="3"/>
  <c r="DH158" i="3"/>
  <c r="DH157" i="3"/>
  <c r="DH156" i="3"/>
  <c r="DH155" i="3"/>
  <c r="DH154" i="3"/>
  <c r="DH153" i="3"/>
  <c r="DH189" i="3"/>
  <c r="DH188" i="3"/>
  <c r="DH190" i="3"/>
  <c r="DH187" i="3"/>
  <c r="DH186" i="3"/>
  <c r="DH185" i="3"/>
  <c r="DH184" i="3"/>
  <c r="DH183" i="3"/>
  <c r="DH182" i="3"/>
  <c r="DH181" i="3"/>
  <c r="DH224" i="3"/>
  <c r="DH223" i="3"/>
  <c r="DH222" i="3"/>
  <c r="DH225" i="3"/>
  <c r="DH221" i="3"/>
  <c r="DH220" i="3"/>
  <c r="DH219" i="3"/>
  <c r="DH218" i="3"/>
  <c r="DH245" i="3"/>
  <c r="DH244" i="3"/>
  <c r="DH243" i="3"/>
  <c r="DH242" i="3"/>
  <c r="DH241" i="3"/>
  <c r="DH240" i="3"/>
  <c r="DH273" i="3"/>
  <c r="DH272" i="3"/>
  <c r="DH271" i="3"/>
  <c r="DH275" i="3"/>
  <c r="DH274" i="3"/>
  <c r="DH270" i="3"/>
  <c r="DH269" i="3"/>
  <c r="DH268" i="3"/>
  <c r="DH267" i="3"/>
  <c r="DH127" i="3"/>
  <c r="DH126" i="3"/>
  <c r="DH125" i="3"/>
  <c r="DH124" i="3"/>
  <c r="DH152" i="3"/>
  <c r="DH151" i="3"/>
  <c r="DH150" i="3"/>
  <c r="DH173" i="3"/>
  <c r="DH172" i="3"/>
  <c r="DH171" i="3"/>
  <c r="DH174" i="3"/>
  <c r="DH168" i="3"/>
  <c r="DH167" i="3"/>
  <c r="DH169" i="3"/>
  <c r="DH170" i="3"/>
  <c r="DH166" i="3"/>
  <c r="DH165" i="3"/>
  <c r="DH164" i="3"/>
  <c r="DH163" i="3"/>
  <c r="DH211" i="3"/>
  <c r="DH210" i="3"/>
  <c r="DH209" i="3"/>
  <c r="DH208" i="3"/>
  <c r="DH207" i="3"/>
  <c r="DH206" i="3"/>
  <c r="DH229" i="3"/>
  <c r="DH228" i="3"/>
  <c r="DH227" i="3"/>
  <c r="DH226" i="3"/>
  <c r="DH264" i="3"/>
  <c r="DH263" i="3"/>
  <c r="DH262" i="3"/>
  <c r="DH266" i="3"/>
  <c r="DH265" i="3"/>
  <c r="DH261" i="3"/>
  <c r="DH260" i="3"/>
  <c r="DH259" i="3"/>
  <c r="DH258" i="3"/>
  <c r="DH131" i="3"/>
  <c r="DH130" i="3"/>
  <c r="DH129" i="3"/>
  <c r="DH128" i="3"/>
  <c r="DH149" i="3"/>
  <c r="DH148" i="3"/>
  <c r="DH147" i="3"/>
  <c r="DH205" i="3"/>
  <c r="DH204" i="3"/>
  <c r="DH203" i="3"/>
  <c r="DH202" i="3"/>
  <c r="DH201" i="3"/>
  <c r="DH200" i="3"/>
  <c r="DH217" i="3"/>
  <c r="DH216" i="3"/>
  <c r="DH215" i="3"/>
  <c r="DH214" i="3"/>
  <c r="DH213" i="3"/>
  <c r="DH212" i="3"/>
  <c r="DH234" i="3"/>
  <c r="DH233" i="3"/>
  <c r="DH232" i="3"/>
  <c r="DH231" i="3"/>
  <c r="DH230" i="3"/>
  <c r="DH257" i="3"/>
  <c r="DH256" i="3"/>
  <c r="DH255" i="3"/>
  <c r="DH254" i="3"/>
  <c r="DH253" i="3"/>
  <c r="DH252" i="3"/>
  <c r="DH251" i="3"/>
  <c r="DH250" i="3"/>
  <c r="DH249" i="3"/>
  <c r="DH123" i="3"/>
  <c r="DH122" i="3"/>
  <c r="DH121" i="3"/>
  <c r="DH120" i="3"/>
  <c r="DH139" i="3"/>
  <c r="DH138" i="3"/>
  <c r="DH140" i="3"/>
  <c r="DH137" i="3"/>
  <c r="DH136" i="3"/>
  <c r="DH135" i="3"/>
  <c r="DH134" i="3"/>
  <c r="DH133" i="3"/>
  <c r="DH132" i="3"/>
  <c r="DH180" i="3"/>
  <c r="DH179" i="3"/>
  <c r="DH178" i="3"/>
  <c r="DH177" i="3"/>
  <c r="DH176" i="3"/>
  <c r="DH175" i="3"/>
  <c r="DH199" i="3"/>
  <c r="DH198" i="3"/>
  <c r="DH197" i="3"/>
  <c r="DH196" i="3"/>
  <c r="DH195" i="3"/>
  <c r="DH194" i="3"/>
  <c r="DH193" i="3"/>
  <c r="DH192" i="3"/>
  <c r="DH191" i="3"/>
  <c r="DH239" i="3"/>
  <c r="DH238" i="3"/>
  <c r="DH237" i="3"/>
  <c r="DH236" i="3"/>
  <c r="DH235" i="3"/>
  <c r="DH248" i="3"/>
  <c r="DH247" i="3"/>
  <c r="DH246" i="3"/>
  <c r="DH282" i="3"/>
  <c r="DH281" i="3"/>
  <c r="DH280" i="3"/>
  <c r="DH284" i="3"/>
  <c r="DH283" i="3"/>
  <c r="DH279" i="3"/>
  <c r="DH278" i="3"/>
  <c r="DH277" i="3"/>
  <c r="DH276" i="3"/>
  <c r="DH312" i="3"/>
  <c r="FR20" i="6"/>
  <c r="DH331" i="3"/>
  <c r="DH330" i="3"/>
  <c r="DH329" i="3"/>
  <c r="DH328" i="3"/>
  <c r="DH346" i="3"/>
  <c r="DH345" i="3"/>
  <c r="DH344" i="3"/>
  <c r="DH343" i="3"/>
  <c r="FR23" i="6"/>
  <c r="DH358" i="3"/>
  <c r="DH357" i="3"/>
  <c r="DH356" i="3"/>
  <c r="DH355" i="3"/>
  <c r="DH309" i="3"/>
  <c r="DH308" i="3"/>
  <c r="DH307" i="3"/>
  <c r="DH311" i="3"/>
  <c r="DH310" i="3"/>
  <c r="DH306" i="3"/>
  <c r="DH305" i="3"/>
  <c r="DH304" i="3"/>
  <c r="DH303" i="3"/>
  <c r="DH314" i="3"/>
  <c r="DH313" i="3"/>
  <c r="FR19" i="6"/>
  <c r="DH327" i="3"/>
  <c r="DH326" i="3"/>
  <c r="DH325" i="3"/>
  <c r="DH342" i="3"/>
  <c r="DH341" i="3"/>
  <c r="DH340" i="3"/>
  <c r="DH364" i="3"/>
  <c r="AY30" i="6"/>
  <c r="AY25" i="6"/>
  <c r="FR25" i="6"/>
  <c r="DH302" i="3"/>
  <c r="DH301" i="3"/>
  <c r="DH300" i="3"/>
  <c r="DH299" i="3"/>
  <c r="DH298" i="3"/>
  <c r="DH297" i="3"/>
  <c r="DH296" i="3"/>
  <c r="DH295" i="3"/>
  <c r="DH339" i="3"/>
  <c r="DH338" i="3"/>
  <c r="DH337" i="3"/>
  <c r="DH336" i="3"/>
  <c r="DH354" i="3"/>
  <c r="DH353" i="3"/>
  <c r="DH352" i="3"/>
  <c r="DH351" i="3"/>
  <c r="DH363" i="3"/>
  <c r="DH362" i="3"/>
  <c r="DH292" i="3"/>
  <c r="DH294" i="3"/>
  <c r="DH293" i="3"/>
  <c r="DH290" i="3"/>
  <c r="DH289" i="3"/>
  <c r="DH291" i="3"/>
  <c r="DH288" i="3"/>
  <c r="DH287" i="3"/>
  <c r="DH286" i="3"/>
  <c r="DH285" i="3"/>
  <c r="DH324" i="3"/>
  <c r="DH323" i="3"/>
  <c r="DH322" i="3"/>
  <c r="DH321" i="3"/>
  <c r="DH320" i="3"/>
  <c r="DH319" i="3"/>
  <c r="DH318" i="3"/>
  <c r="DH317" i="3"/>
  <c r="DH316" i="3"/>
  <c r="DH335" i="3"/>
  <c r="DH334" i="3"/>
  <c r="DH333" i="3"/>
  <c r="DH332" i="3"/>
  <c r="DH350" i="3"/>
  <c r="DH349" i="3"/>
  <c r="DH348" i="3"/>
  <c r="DH347" i="3"/>
  <c r="DH361" i="3"/>
  <c r="DH360" i="3"/>
  <c r="DH359" i="3"/>
  <c r="DH368" i="3"/>
  <c r="DH367" i="3"/>
  <c r="DH366" i="3"/>
  <c r="DH365" i="3"/>
  <c r="DH383" i="3"/>
  <c r="DH385" i="3"/>
  <c r="DH384" i="3"/>
  <c r="DH382" i="3"/>
  <c r="DH381" i="3"/>
  <c r="DH380" i="3"/>
  <c r="DH399" i="3"/>
  <c r="DH398" i="3"/>
  <c r="DH397" i="3"/>
  <c r="DH396" i="3"/>
  <c r="DH413" i="3"/>
  <c r="DH412" i="3"/>
  <c r="DH415" i="3"/>
  <c r="DH414" i="3"/>
  <c r="DH391" i="3"/>
  <c r="DH390" i="3"/>
  <c r="DH395" i="3"/>
  <c r="DH394" i="3"/>
  <c r="DH393" i="3"/>
  <c r="DH392" i="3"/>
  <c r="DH389" i="3"/>
  <c r="DH388" i="3"/>
  <c r="DH387" i="3"/>
  <c r="DH386" i="3"/>
  <c r="AY27" i="6"/>
  <c r="DH422" i="3"/>
  <c r="DH421" i="3"/>
  <c r="DH420" i="3"/>
  <c r="DH419" i="3"/>
  <c r="DH418" i="3"/>
  <c r="DH424" i="3"/>
  <c r="DH423" i="3"/>
  <c r="DH417" i="3"/>
  <c r="DH416" i="3"/>
  <c r="FR30" i="6"/>
  <c r="DH379" i="3"/>
  <c r="DH378" i="3"/>
  <c r="DH377" i="3"/>
  <c r="DH376" i="3"/>
  <c r="AY29" i="6"/>
  <c r="DH371" i="3"/>
  <c r="DH370" i="3"/>
  <c r="DH369" i="3"/>
  <c r="DH375" i="3"/>
  <c r="DH374" i="3"/>
  <c r="DH373" i="3"/>
  <c r="DH372" i="3"/>
  <c r="DH404" i="3"/>
  <c r="DH403" i="3"/>
  <c r="DH402" i="3"/>
  <c r="DH401" i="3"/>
  <c r="DH400" i="3"/>
  <c r="DH408" i="3"/>
  <c r="DH407" i="3"/>
  <c r="DH406" i="3"/>
  <c r="DH405" i="3"/>
  <c r="DH411" i="3"/>
  <c r="DH410" i="3"/>
  <c r="DH409" i="3"/>
  <c r="DH431" i="3"/>
  <c r="DH427" i="3"/>
  <c r="DH429" i="3"/>
  <c r="DH428" i="3"/>
  <c r="DH430" i="3"/>
  <c r="DH426" i="3"/>
  <c r="DH425" i="3"/>
  <c r="DH440" i="3"/>
  <c r="DH439" i="3"/>
  <c r="DH438" i="3"/>
  <c r="DH443" i="3"/>
  <c r="DH442" i="3"/>
  <c r="DH441" i="3"/>
  <c r="DH446" i="3"/>
  <c r="DH445" i="3"/>
  <c r="DH444" i="3"/>
  <c r="DH454" i="3"/>
  <c r="DH453" i="3"/>
  <c r="DH452" i="3"/>
  <c r="DH451" i="3"/>
  <c r="DH466" i="3"/>
  <c r="DH465" i="3"/>
  <c r="DH464" i="3"/>
  <c r="DH483" i="3"/>
  <c r="DH482" i="3"/>
  <c r="DH481" i="3"/>
  <c r="DH484" i="3"/>
  <c r="DH480" i="3"/>
  <c r="DH479" i="3"/>
  <c r="DH478" i="3"/>
  <c r="DH494" i="3"/>
  <c r="DH488" i="3"/>
  <c r="DH493" i="3"/>
  <c r="DH492" i="3"/>
  <c r="DH491" i="3"/>
  <c r="DH490" i="3"/>
  <c r="DH489" i="3"/>
  <c r="DH487" i="3"/>
  <c r="DH486" i="3"/>
  <c r="DH485" i="3"/>
  <c r="DH502" i="3"/>
  <c r="DH501" i="3"/>
  <c r="DH500" i="3"/>
  <c r="DH499" i="3"/>
  <c r="DH498" i="3"/>
  <c r="DH503" i="3"/>
  <c r="DH497" i="3"/>
  <c r="DH496" i="3"/>
  <c r="DH495" i="3"/>
  <c r="DH513" i="3"/>
  <c r="DH507" i="3"/>
  <c r="DH512" i="3"/>
  <c r="DH511" i="3"/>
  <c r="DH510" i="3"/>
  <c r="DH509" i="3"/>
  <c r="DH508" i="3"/>
  <c r="DH506" i="3"/>
  <c r="DH505" i="3"/>
  <c r="DH504" i="3"/>
  <c r="DH432" i="3"/>
  <c r="DH437" i="3"/>
  <c r="DH436" i="3"/>
  <c r="DH435" i="3"/>
  <c r="DH450" i="3"/>
  <c r="DH449" i="3"/>
  <c r="DH448" i="3"/>
  <c r="DH447" i="3"/>
  <c r="DH475" i="3"/>
  <c r="DH474" i="3"/>
  <c r="DH457" i="3"/>
  <c r="DH456" i="3"/>
  <c r="DH463" i="3"/>
  <c r="DH462" i="3"/>
  <c r="DH461" i="3"/>
  <c r="DH473" i="3"/>
  <c r="DH472" i="3"/>
  <c r="DH471" i="3"/>
  <c r="DH470" i="3"/>
  <c r="AY36" i="6"/>
  <c r="AY35" i="6"/>
  <c r="DH434" i="3"/>
  <c r="DH433" i="3"/>
  <c r="DH460" i="3"/>
  <c r="DH459" i="3"/>
  <c r="DH458" i="3"/>
  <c r="DH469" i="3"/>
  <c r="DH468" i="3"/>
  <c r="DH467" i="3"/>
  <c r="FR3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1" i="3"/>
  <c r="CY1" i="3"/>
  <c r="DA1" i="3"/>
  <c r="DC1" i="3"/>
  <c r="A2" i="3"/>
  <c r="CY2" i="3"/>
  <c r="DA2" i="3"/>
  <c r="DC2" i="3"/>
  <c r="A3" i="3"/>
  <c r="CY3" i="3"/>
  <c r="CZ3" i="3"/>
  <c r="DB3" i="3" s="1"/>
  <c r="DA3" i="3"/>
  <c r="DC3" i="3"/>
  <c r="A4" i="3"/>
  <c r="CY4" i="3"/>
  <c r="DA4" i="3"/>
  <c r="DC4" i="3"/>
  <c r="A5" i="3"/>
  <c r="CY5" i="3"/>
  <c r="DA5" i="3"/>
  <c r="DC5" i="3"/>
  <c r="A6" i="3"/>
  <c r="CY6" i="3"/>
  <c r="DA6" i="3"/>
  <c r="DC6" i="3"/>
  <c r="A7" i="3"/>
  <c r="CY7" i="3"/>
  <c r="CZ7" i="3"/>
  <c r="DB7" i="3" s="1"/>
  <c r="DA7" i="3"/>
  <c r="DC7" i="3"/>
  <c r="A8" i="3"/>
  <c r="CY8" i="3"/>
  <c r="DA8" i="3"/>
  <c r="DC8" i="3"/>
  <c r="A9" i="3"/>
  <c r="CY9" i="3"/>
  <c r="DA9" i="3"/>
  <c r="DC9" i="3"/>
  <c r="A10" i="3"/>
  <c r="CY10" i="3"/>
  <c r="DA10" i="3"/>
  <c r="DC10" i="3"/>
  <c r="A11" i="3"/>
  <c r="CY11" i="3"/>
  <c r="CZ11" i="3"/>
  <c r="DB11" i="3" s="1"/>
  <c r="DA11" i="3"/>
  <c r="DC11" i="3"/>
  <c r="A12" i="3"/>
  <c r="CY12" i="3"/>
  <c r="DA12" i="3"/>
  <c r="DC12" i="3"/>
  <c r="A13" i="3"/>
  <c r="CY13" i="3"/>
  <c r="DA13" i="3"/>
  <c r="DC13" i="3"/>
  <c r="A14" i="3"/>
  <c r="CY14" i="3"/>
  <c r="DA14" i="3"/>
  <c r="DC14" i="3"/>
  <c r="A15" i="3"/>
  <c r="CY15" i="3"/>
  <c r="CZ15" i="3"/>
  <c r="DB15" i="3" s="1"/>
  <c r="DA15" i="3"/>
  <c r="DC15" i="3"/>
  <c r="A16" i="3"/>
  <c r="CY16" i="3"/>
  <c r="DA16" i="3"/>
  <c r="DC16" i="3"/>
  <c r="A17" i="3"/>
  <c r="CY17" i="3"/>
  <c r="DA17" i="3"/>
  <c r="DC17" i="3"/>
  <c r="A18" i="3"/>
  <c r="CY18" i="3"/>
  <c r="CZ18" i="3"/>
  <c r="DB18" i="3" s="1"/>
  <c r="DA18" i="3"/>
  <c r="DC18" i="3"/>
  <c r="A19" i="3"/>
  <c r="CY19" i="3"/>
  <c r="DA19" i="3"/>
  <c r="DC19" i="3"/>
  <c r="A20" i="3"/>
  <c r="CY20" i="3"/>
  <c r="DA20" i="3"/>
  <c r="DC20" i="3"/>
  <c r="A21" i="3"/>
  <c r="CY21" i="3"/>
  <c r="DA21" i="3"/>
  <c r="DC21" i="3"/>
  <c r="A22" i="3"/>
  <c r="CY22" i="3"/>
  <c r="CZ22" i="3"/>
  <c r="DB22" i="3" s="1"/>
  <c r="DA22" i="3"/>
  <c r="DC22" i="3"/>
  <c r="A23" i="3"/>
  <c r="CY23" i="3"/>
  <c r="DA23" i="3"/>
  <c r="DC23" i="3"/>
  <c r="A24" i="3"/>
  <c r="CY24" i="3"/>
  <c r="DA24" i="3"/>
  <c r="DC24" i="3"/>
  <c r="A25" i="3"/>
  <c r="CY25" i="3"/>
  <c r="DA25" i="3"/>
  <c r="DC25" i="3"/>
  <c r="A26" i="3"/>
  <c r="CY26" i="3"/>
  <c r="CZ26" i="3"/>
  <c r="DB26" i="3" s="1"/>
  <c r="DA26" i="3"/>
  <c r="DC26" i="3"/>
  <c r="A27" i="3"/>
  <c r="CY27" i="3"/>
  <c r="DA27" i="3"/>
  <c r="DC27" i="3"/>
  <c r="A28" i="3"/>
  <c r="CY28" i="3"/>
  <c r="DA28" i="3"/>
  <c r="DC28" i="3"/>
  <c r="A29" i="3"/>
  <c r="CY29" i="3"/>
  <c r="DA29" i="3"/>
  <c r="DC29" i="3"/>
  <c r="A30" i="3"/>
  <c r="CY30" i="3"/>
  <c r="CZ30" i="3"/>
  <c r="DB30" i="3" s="1"/>
  <c r="DA30" i="3"/>
  <c r="DC30" i="3"/>
  <c r="A31" i="3"/>
  <c r="CY31" i="3"/>
  <c r="DA31" i="3"/>
  <c r="DC31" i="3"/>
  <c r="A32" i="3"/>
  <c r="CY32" i="3"/>
  <c r="DA32" i="3"/>
  <c r="DC32" i="3"/>
  <c r="A33" i="3"/>
  <c r="CY33" i="3"/>
  <c r="CZ33" i="3"/>
  <c r="DB33" i="3" s="1"/>
  <c r="DA33" i="3"/>
  <c r="DC33" i="3"/>
  <c r="A34" i="3"/>
  <c r="CY34" i="3"/>
  <c r="DA34" i="3"/>
  <c r="DC34" i="3"/>
  <c r="A35" i="3"/>
  <c r="CY35" i="3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DA38" i="3"/>
  <c r="DC38" i="3"/>
  <c r="A39" i="3"/>
  <c r="CY39" i="3"/>
  <c r="DA39" i="3"/>
  <c r="DC39" i="3"/>
  <c r="A40" i="3"/>
  <c r="CY40" i="3"/>
  <c r="CZ40" i="3"/>
  <c r="DB40" i="3" s="1"/>
  <c r="DA40" i="3"/>
  <c r="DC40" i="3"/>
  <c r="A41" i="3"/>
  <c r="CY41" i="3"/>
  <c r="DA41" i="3"/>
  <c r="DC41" i="3"/>
  <c r="A42" i="3"/>
  <c r="CY42" i="3"/>
  <c r="DA42" i="3"/>
  <c r="DC42" i="3"/>
  <c r="A43" i="3"/>
  <c r="CY43" i="3"/>
  <c r="CZ43" i="3"/>
  <c r="DB43" i="3" s="1"/>
  <c r="DA43" i="3"/>
  <c r="DC43" i="3"/>
  <c r="A44" i="3"/>
  <c r="CY44" i="3"/>
  <c r="DA44" i="3"/>
  <c r="DC44" i="3"/>
  <c r="A45" i="3"/>
  <c r="CY45" i="3"/>
  <c r="DA45" i="3"/>
  <c r="DC45" i="3"/>
  <c r="A46" i="3"/>
  <c r="CY46" i="3"/>
  <c r="DA46" i="3"/>
  <c r="DC46" i="3"/>
  <c r="A47" i="3"/>
  <c r="CY47" i="3"/>
  <c r="CZ47" i="3"/>
  <c r="DB47" i="3" s="1"/>
  <c r="DA47" i="3"/>
  <c r="DC47" i="3"/>
  <c r="A48" i="3"/>
  <c r="CY48" i="3"/>
  <c r="DA48" i="3"/>
  <c r="DC48" i="3"/>
  <c r="A49" i="3"/>
  <c r="CY49" i="3"/>
  <c r="DA49" i="3"/>
  <c r="DC49" i="3"/>
  <c r="A50" i="3"/>
  <c r="CY50" i="3"/>
  <c r="CZ50" i="3"/>
  <c r="DB50" i="3" s="1"/>
  <c r="DA50" i="3"/>
  <c r="DC50" i="3"/>
  <c r="A51" i="3"/>
  <c r="CY51" i="3"/>
  <c r="DA51" i="3"/>
  <c r="DC51" i="3"/>
  <c r="A52" i="3"/>
  <c r="CY52" i="3"/>
  <c r="DA52" i="3"/>
  <c r="DC52" i="3"/>
  <c r="A53" i="3"/>
  <c r="CY53" i="3"/>
  <c r="CZ53" i="3"/>
  <c r="DB53" i="3" s="1"/>
  <c r="DA53" i="3"/>
  <c r="DC53" i="3"/>
  <c r="A54" i="3"/>
  <c r="CY54" i="3"/>
  <c r="DA54" i="3"/>
  <c r="DC54" i="3"/>
  <c r="A55" i="3"/>
  <c r="CY55" i="3"/>
  <c r="DA55" i="3"/>
  <c r="DC55" i="3"/>
  <c r="A56" i="3"/>
  <c r="CY56" i="3"/>
  <c r="CZ56" i="3"/>
  <c r="DB56" i="3" s="1"/>
  <c r="DA56" i="3"/>
  <c r="DC56" i="3"/>
  <c r="A57" i="3"/>
  <c r="CY57" i="3"/>
  <c r="DA57" i="3"/>
  <c r="DC57" i="3"/>
  <c r="A58" i="3"/>
  <c r="CY58" i="3"/>
  <c r="DA58" i="3"/>
  <c r="DC58" i="3"/>
  <c r="A59" i="3"/>
  <c r="CY59" i="3"/>
  <c r="CZ59" i="3"/>
  <c r="DB59" i="3" s="1"/>
  <c r="DA59" i="3"/>
  <c r="DC59" i="3"/>
  <c r="A60" i="3"/>
  <c r="CY60" i="3"/>
  <c r="DA60" i="3"/>
  <c r="DC60" i="3"/>
  <c r="A61" i="3"/>
  <c r="CY61" i="3"/>
  <c r="DA61" i="3"/>
  <c r="DC61" i="3"/>
  <c r="A62" i="3"/>
  <c r="CY62" i="3"/>
  <c r="CZ62" i="3"/>
  <c r="DB62" i="3" s="1"/>
  <c r="DA62" i="3"/>
  <c r="DC62" i="3"/>
  <c r="A63" i="3"/>
  <c r="CY63" i="3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DA66" i="3"/>
  <c r="DC66" i="3"/>
  <c r="A67" i="3"/>
  <c r="CY67" i="3"/>
  <c r="DA67" i="3"/>
  <c r="DC67" i="3"/>
  <c r="A68" i="3"/>
  <c r="CY68" i="3"/>
  <c r="CZ68" i="3"/>
  <c r="DB68" i="3" s="1"/>
  <c r="DA68" i="3"/>
  <c r="DC68" i="3"/>
  <c r="A69" i="3"/>
  <c r="CY69" i="3"/>
  <c r="DA69" i="3"/>
  <c r="DC69" i="3"/>
  <c r="A70" i="3"/>
  <c r="CX70" i="3"/>
  <c r="CY70" i="3"/>
  <c r="DA70" i="3"/>
  <c r="DC70" i="3"/>
  <c r="A71" i="3"/>
  <c r="CX71" i="3"/>
  <c r="CY71" i="3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DA73" i="3"/>
  <c r="DC73" i="3"/>
  <c r="A74" i="3"/>
  <c r="CX74" i="3"/>
  <c r="CY74" i="3"/>
  <c r="DA74" i="3"/>
  <c r="DC74" i="3"/>
  <c r="A75" i="3"/>
  <c r="CX75" i="3"/>
  <c r="CY75" i="3"/>
  <c r="DA75" i="3"/>
  <c r="DC75" i="3"/>
  <c r="A76" i="3"/>
  <c r="CY76" i="3"/>
  <c r="DA76" i="3"/>
  <c r="DC76" i="3"/>
  <c r="A77" i="3"/>
  <c r="CY77" i="3"/>
  <c r="DA77" i="3"/>
  <c r="DC77" i="3"/>
  <c r="A78" i="3"/>
  <c r="CY78" i="3"/>
  <c r="CZ78" i="3"/>
  <c r="DB78" i="3" s="1"/>
  <c r="DA78" i="3"/>
  <c r="DC78" i="3"/>
  <c r="A79" i="3"/>
  <c r="CY79" i="3"/>
  <c r="DA79" i="3"/>
  <c r="DC79" i="3"/>
  <c r="A80" i="3"/>
  <c r="CY80" i="3"/>
  <c r="DA80" i="3"/>
  <c r="DC80" i="3"/>
  <c r="A81" i="3"/>
  <c r="CY81" i="3"/>
  <c r="CZ81" i="3"/>
  <c r="DB81" i="3" s="1"/>
  <c r="DA81" i="3"/>
  <c r="DC81" i="3"/>
  <c r="A82" i="3"/>
  <c r="CY82" i="3"/>
  <c r="DA82" i="3"/>
  <c r="DC82" i="3"/>
  <c r="A83" i="3"/>
  <c r="CY83" i="3"/>
  <c r="DA83" i="3"/>
  <c r="DC83" i="3"/>
  <c r="A84" i="3"/>
  <c r="CY84" i="3"/>
  <c r="DA84" i="3"/>
  <c r="DC84" i="3"/>
  <c r="A85" i="3"/>
  <c r="CY85" i="3"/>
  <c r="CZ85" i="3"/>
  <c r="DB85" i="3" s="1"/>
  <c r="DA85" i="3"/>
  <c r="DC85" i="3"/>
  <c r="A86" i="3"/>
  <c r="CY86" i="3"/>
  <c r="DA86" i="3"/>
  <c r="DC86" i="3"/>
  <c r="A87" i="3"/>
  <c r="CY87" i="3"/>
  <c r="DA87" i="3"/>
  <c r="DC87" i="3"/>
  <c r="A88" i="3"/>
  <c r="CY88" i="3"/>
  <c r="DA88" i="3"/>
  <c r="DC88" i="3"/>
  <c r="A89" i="3"/>
  <c r="CY89" i="3"/>
  <c r="CZ89" i="3"/>
  <c r="DB89" i="3" s="1"/>
  <c r="DA89" i="3"/>
  <c r="DC89" i="3"/>
  <c r="A90" i="3"/>
  <c r="CX90" i="3"/>
  <c r="CY90" i="3"/>
  <c r="DA90" i="3"/>
  <c r="DC90" i="3"/>
  <c r="A91" i="3"/>
  <c r="CX91" i="3"/>
  <c r="CY91" i="3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DA94" i="3"/>
  <c r="DC94" i="3"/>
  <c r="A95" i="3"/>
  <c r="CY95" i="3"/>
  <c r="DA95" i="3"/>
  <c r="DC95" i="3"/>
  <c r="A96" i="3"/>
  <c r="CY96" i="3"/>
  <c r="DA96" i="3"/>
  <c r="DC96" i="3"/>
  <c r="A97" i="3"/>
  <c r="CY97" i="3"/>
  <c r="CZ97" i="3"/>
  <c r="DB97" i="3" s="1"/>
  <c r="DA97" i="3"/>
  <c r="DC97" i="3"/>
  <c r="A98" i="3"/>
  <c r="CY98" i="3"/>
  <c r="DA98" i="3"/>
  <c r="DC98" i="3"/>
  <c r="A99" i="3"/>
  <c r="CY99" i="3"/>
  <c r="DA99" i="3"/>
  <c r="DC99" i="3"/>
  <c r="A100" i="3"/>
  <c r="CY100" i="3"/>
  <c r="DA100" i="3"/>
  <c r="DC100" i="3"/>
  <c r="A101" i="3"/>
  <c r="CY101" i="3"/>
  <c r="CZ101" i="3"/>
  <c r="DB101" i="3" s="1"/>
  <c r="DA101" i="3"/>
  <c r="DC101" i="3"/>
  <c r="A102" i="3"/>
  <c r="CY102" i="3"/>
  <c r="DA102" i="3"/>
  <c r="DC102" i="3"/>
  <c r="A103" i="3"/>
  <c r="CY103" i="3"/>
  <c r="DA103" i="3"/>
  <c r="DC103" i="3"/>
  <c r="A104" i="3"/>
  <c r="CY104" i="3"/>
  <c r="DA104" i="3"/>
  <c r="DC104" i="3"/>
  <c r="A105" i="3"/>
  <c r="CY105" i="3"/>
  <c r="CZ105" i="3"/>
  <c r="DB105" i="3" s="1"/>
  <c r="DA105" i="3"/>
  <c r="DC105" i="3"/>
  <c r="A106" i="3"/>
  <c r="CY106" i="3"/>
  <c r="DA106" i="3"/>
  <c r="DC106" i="3"/>
  <c r="A107" i="3"/>
  <c r="CY107" i="3"/>
  <c r="DA107" i="3"/>
  <c r="DC107" i="3"/>
  <c r="A108" i="3"/>
  <c r="CY108" i="3"/>
  <c r="CZ108" i="3"/>
  <c r="DB108" i="3" s="1"/>
  <c r="DA108" i="3"/>
  <c r="DC108" i="3"/>
  <c r="A109" i="3"/>
  <c r="CY109" i="3"/>
  <c r="DA109" i="3"/>
  <c r="DC109" i="3"/>
  <c r="A110" i="3"/>
  <c r="CY110" i="3"/>
  <c r="DA110" i="3"/>
  <c r="DC110" i="3"/>
  <c r="A111" i="3"/>
  <c r="CY111" i="3"/>
  <c r="CZ111" i="3"/>
  <c r="DB111" i="3" s="1"/>
  <c r="DA111" i="3"/>
  <c r="DC111" i="3"/>
  <c r="A112" i="3"/>
  <c r="CX112" i="3"/>
  <c r="CY112" i="3"/>
  <c r="DA112" i="3"/>
  <c r="DC112" i="3"/>
  <c r="A113" i="3"/>
  <c r="CX113" i="3"/>
  <c r="CY113" i="3"/>
  <c r="DA113" i="3"/>
  <c r="DC113" i="3"/>
  <c r="A114" i="3"/>
  <c r="CX114" i="3"/>
  <c r="CY114" i="3"/>
  <c r="CZ114" i="3"/>
  <c r="DB114" i="3" s="1"/>
  <c r="DA114" i="3"/>
  <c r="DC114" i="3"/>
  <c r="A115" i="3"/>
  <c r="CY115" i="3"/>
  <c r="DA115" i="3"/>
  <c r="DC115" i="3"/>
  <c r="A116" i="3"/>
  <c r="CY116" i="3"/>
  <c r="DA116" i="3"/>
  <c r="DC116" i="3"/>
  <c r="A117" i="3"/>
  <c r="CY117" i="3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DA120" i="3"/>
  <c r="DC120" i="3"/>
  <c r="A121" i="3"/>
  <c r="CY121" i="3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DA124" i="3"/>
  <c r="DC124" i="3"/>
  <c r="A125" i="3"/>
  <c r="CY125" i="3"/>
  <c r="DA125" i="3"/>
  <c r="DC125" i="3"/>
  <c r="A126" i="3"/>
  <c r="CY126" i="3"/>
  <c r="CZ126" i="3"/>
  <c r="DB126" i="3" s="1"/>
  <c r="DA126" i="3"/>
  <c r="DC126" i="3"/>
  <c r="A127" i="3"/>
  <c r="CY127" i="3"/>
  <c r="DA127" i="3"/>
  <c r="DC127" i="3"/>
  <c r="A128" i="3"/>
  <c r="CY128" i="3"/>
  <c r="DA128" i="3"/>
  <c r="DC128" i="3"/>
  <c r="A129" i="3"/>
  <c r="CY129" i="3"/>
  <c r="DA129" i="3"/>
  <c r="DC129" i="3"/>
  <c r="A130" i="3"/>
  <c r="CY130" i="3"/>
  <c r="CZ130" i="3"/>
  <c r="DB130" i="3" s="1"/>
  <c r="DA130" i="3"/>
  <c r="DC130" i="3"/>
  <c r="A131" i="3"/>
  <c r="CY131" i="3"/>
  <c r="DA131" i="3"/>
  <c r="DC131" i="3"/>
  <c r="A132" i="3"/>
  <c r="CY132" i="3"/>
  <c r="DA132" i="3"/>
  <c r="DC132" i="3"/>
  <c r="A133" i="3"/>
  <c r="CY133" i="3"/>
  <c r="DA133" i="3"/>
  <c r="DC133" i="3"/>
  <c r="A134" i="3"/>
  <c r="CY134" i="3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DA138" i="3"/>
  <c r="DC138" i="3"/>
  <c r="A139" i="3"/>
  <c r="CY139" i="3"/>
  <c r="DA139" i="3"/>
  <c r="DC139" i="3"/>
  <c r="A140" i="3"/>
  <c r="CY140" i="3"/>
  <c r="DA140" i="3"/>
  <c r="DC140" i="3"/>
  <c r="A141" i="3"/>
  <c r="CX141" i="3"/>
  <c r="CY141" i="3"/>
  <c r="DA141" i="3"/>
  <c r="DC141" i="3"/>
  <c r="A142" i="3"/>
  <c r="CX142" i="3"/>
  <c r="CY142" i="3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DA144" i="3"/>
  <c r="DC144" i="3"/>
  <c r="A145" i="3"/>
  <c r="CX145" i="3"/>
  <c r="CY145" i="3"/>
  <c r="DA145" i="3"/>
  <c r="DC145" i="3"/>
  <c r="A146" i="3"/>
  <c r="CX146" i="3"/>
  <c r="CY146" i="3"/>
  <c r="DA146" i="3"/>
  <c r="DC146" i="3"/>
  <c r="A147" i="3"/>
  <c r="CY147" i="3"/>
  <c r="DA147" i="3"/>
  <c r="DC147" i="3"/>
  <c r="A148" i="3"/>
  <c r="CY148" i="3"/>
  <c r="DA148" i="3"/>
  <c r="DC148" i="3"/>
  <c r="A149" i="3"/>
  <c r="CY149" i="3"/>
  <c r="CZ149" i="3"/>
  <c r="DB149" i="3" s="1"/>
  <c r="DA149" i="3"/>
  <c r="DC149" i="3"/>
  <c r="A150" i="3"/>
  <c r="CY150" i="3"/>
  <c r="DA150" i="3"/>
  <c r="DC150" i="3"/>
  <c r="A151" i="3"/>
  <c r="CY151" i="3"/>
  <c r="DA151" i="3"/>
  <c r="DC151" i="3"/>
  <c r="A152" i="3"/>
  <c r="CY152" i="3"/>
  <c r="CZ152" i="3"/>
  <c r="DB152" i="3" s="1"/>
  <c r="DA152" i="3"/>
  <c r="DC152" i="3"/>
  <c r="A153" i="3"/>
  <c r="CY153" i="3"/>
  <c r="DA153" i="3"/>
  <c r="DC153" i="3"/>
  <c r="A154" i="3"/>
  <c r="CY154" i="3"/>
  <c r="DA154" i="3"/>
  <c r="DC154" i="3"/>
  <c r="A155" i="3"/>
  <c r="CY155" i="3"/>
  <c r="DA155" i="3"/>
  <c r="DC155" i="3"/>
  <c r="A156" i="3"/>
  <c r="CY156" i="3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DA159" i="3"/>
  <c r="DC159" i="3"/>
  <c r="A160" i="3"/>
  <c r="CY160" i="3"/>
  <c r="DA160" i="3"/>
  <c r="DC160" i="3"/>
  <c r="A161" i="3"/>
  <c r="CY161" i="3"/>
  <c r="DA161" i="3"/>
  <c r="DC161" i="3"/>
  <c r="A162" i="3"/>
  <c r="CY162" i="3"/>
  <c r="DA162" i="3"/>
  <c r="DC162" i="3"/>
  <c r="A163" i="3"/>
  <c r="CY163" i="3"/>
  <c r="DA163" i="3"/>
  <c r="DC163" i="3"/>
  <c r="A164" i="3"/>
  <c r="CY164" i="3"/>
  <c r="DA164" i="3"/>
  <c r="DC164" i="3"/>
  <c r="A165" i="3"/>
  <c r="CY165" i="3"/>
  <c r="DA165" i="3"/>
  <c r="DC165" i="3"/>
  <c r="A166" i="3"/>
  <c r="CY166" i="3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DA171" i="3"/>
  <c r="DC171" i="3"/>
  <c r="A172" i="3"/>
  <c r="CY172" i="3"/>
  <c r="DA172" i="3"/>
  <c r="DC172" i="3"/>
  <c r="A173" i="3"/>
  <c r="CY173" i="3"/>
  <c r="DA173" i="3"/>
  <c r="DC173" i="3"/>
  <c r="A174" i="3"/>
  <c r="CY174" i="3"/>
  <c r="DA174" i="3"/>
  <c r="DC174" i="3"/>
  <c r="A175" i="3"/>
  <c r="CY175" i="3"/>
  <c r="DA175" i="3"/>
  <c r="DC175" i="3"/>
  <c r="A176" i="3"/>
  <c r="CY176" i="3"/>
  <c r="DA176" i="3"/>
  <c r="DC176" i="3"/>
  <c r="A177" i="3"/>
  <c r="CY177" i="3"/>
  <c r="DA177" i="3"/>
  <c r="DC177" i="3"/>
  <c r="A178" i="3"/>
  <c r="CY178" i="3"/>
  <c r="CZ178" i="3"/>
  <c r="DB178" i="3" s="1"/>
  <c r="DA178" i="3"/>
  <c r="DC178" i="3"/>
  <c r="A179" i="3"/>
  <c r="CY179" i="3"/>
  <c r="DA179" i="3"/>
  <c r="DC179" i="3"/>
  <c r="A180" i="3"/>
  <c r="CY180" i="3"/>
  <c r="DA180" i="3"/>
  <c r="DC180" i="3"/>
  <c r="A181" i="3"/>
  <c r="CX181" i="3"/>
  <c r="CY181" i="3"/>
  <c r="DA181" i="3"/>
  <c r="DC181" i="3"/>
  <c r="A182" i="3"/>
  <c r="CX182" i="3"/>
  <c r="CY182" i="3"/>
  <c r="DA182" i="3"/>
  <c r="DC182" i="3"/>
  <c r="A183" i="3"/>
  <c r="CX183" i="3"/>
  <c r="CY183" i="3"/>
  <c r="DA183" i="3"/>
  <c r="DC183" i="3"/>
  <c r="A184" i="3"/>
  <c r="CX184" i="3"/>
  <c r="CY184" i="3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DA188" i="3"/>
  <c r="DC188" i="3"/>
  <c r="A189" i="3"/>
  <c r="CX189" i="3"/>
  <c r="CY189" i="3"/>
  <c r="DA189" i="3"/>
  <c r="DC189" i="3"/>
  <c r="A190" i="3"/>
  <c r="CX190" i="3"/>
  <c r="CY190" i="3"/>
  <c r="DA190" i="3"/>
  <c r="DC190" i="3"/>
  <c r="A191" i="3"/>
  <c r="CX191" i="3"/>
  <c r="CY191" i="3"/>
  <c r="DA191" i="3"/>
  <c r="DC191" i="3"/>
  <c r="A192" i="3"/>
  <c r="CX192" i="3"/>
  <c r="CY192" i="3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DA198" i="3"/>
  <c r="DC198" i="3"/>
  <c r="A199" i="3"/>
  <c r="CX199" i="3"/>
  <c r="CY199" i="3"/>
  <c r="DA199" i="3"/>
  <c r="DC199" i="3"/>
  <c r="A200" i="3"/>
  <c r="CX200" i="3"/>
  <c r="CY200" i="3"/>
  <c r="DA200" i="3"/>
  <c r="DC200" i="3"/>
  <c r="A201" i="3"/>
  <c r="CX201" i="3"/>
  <c r="CY201" i="3"/>
  <c r="DA201" i="3"/>
  <c r="DC201" i="3"/>
  <c r="A202" i="3"/>
  <c r="CX202" i="3"/>
  <c r="CY202" i="3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DA204" i="3"/>
  <c r="DC204" i="3"/>
  <c r="A205" i="3"/>
  <c r="CX205" i="3"/>
  <c r="CY205" i="3"/>
  <c r="DA205" i="3"/>
  <c r="DC205" i="3"/>
  <c r="A206" i="3"/>
  <c r="CY206" i="3"/>
  <c r="DA206" i="3"/>
  <c r="DC206" i="3"/>
  <c r="A207" i="3"/>
  <c r="CY207" i="3"/>
  <c r="DA207" i="3"/>
  <c r="DC207" i="3"/>
  <c r="A208" i="3"/>
  <c r="CY208" i="3"/>
  <c r="DA208" i="3"/>
  <c r="DC208" i="3"/>
  <c r="A209" i="3"/>
  <c r="CY209" i="3"/>
  <c r="CZ209" i="3"/>
  <c r="DB209" i="3" s="1"/>
  <c r="DA209" i="3"/>
  <c r="DC209" i="3"/>
  <c r="A210" i="3"/>
  <c r="CY210" i="3"/>
  <c r="DA210" i="3"/>
  <c r="DC210" i="3"/>
  <c r="A211" i="3"/>
  <c r="CY211" i="3"/>
  <c r="DA211" i="3"/>
  <c r="DC211" i="3"/>
  <c r="A212" i="3"/>
  <c r="CX212" i="3"/>
  <c r="CY212" i="3"/>
  <c r="DA212" i="3"/>
  <c r="DC212" i="3"/>
  <c r="A213" i="3"/>
  <c r="CX213" i="3"/>
  <c r="CY213" i="3"/>
  <c r="DA213" i="3"/>
  <c r="DC213" i="3"/>
  <c r="A214" i="3"/>
  <c r="CX214" i="3"/>
  <c r="CY214" i="3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DA216" i="3"/>
  <c r="DC216" i="3"/>
  <c r="A217" i="3"/>
  <c r="CX217" i="3"/>
  <c r="CY217" i="3"/>
  <c r="DA217" i="3"/>
  <c r="DC217" i="3"/>
  <c r="A218" i="3"/>
  <c r="CY218" i="3"/>
  <c r="DA218" i="3"/>
  <c r="DC218" i="3"/>
  <c r="A219" i="3"/>
  <c r="CY219" i="3"/>
  <c r="DA219" i="3"/>
  <c r="DC219" i="3"/>
  <c r="A220" i="3"/>
  <c r="CY220" i="3"/>
  <c r="DA220" i="3"/>
  <c r="DC220" i="3"/>
  <c r="A221" i="3"/>
  <c r="CY221" i="3"/>
  <c r="CZ221" i="3"/>
  <c r="DB221" i="3" s="1"/>
  <c r="DA221" i="3"/>
  <c r="DC221" i="3"/>
  <c r="A222" i="3"/>
  <c r="CY222" i="3"/>
  <c r="DA222" i="3"/>
  <c r="DC222" i="3"/>
  <c r="A223" i="3"/>
  <c r="CY223" i="3"/>
  <c r="DA223" i="3"/>
  <c r="DC223" i="3"/>
  <c r="A224" i="3"/>
  <c r="CY224" i="3"/>
  <c r="DA224" i="3"/>
  <c r="DC224" i="3"/>
  <c r="A225" i="3"/>
  <c r="CY225" i="3"/>
  <c r="DA225" i="3"/>
  <c r="DC225" i="3"/>
  <c r="A226" i="3"/>
  <c r="CY226" i="3"/>
  <c r="DA226" i="3"/>
  <c r="DC226" i="3"/>
  <c r="A227" i="3"/>
  <c r="CY227" i="3"/>
  <c r="DA227" i="3"/>
  <c r="DC227" i="3"/>
  <c r="A228" i="3"/>
  <c r="CY228" i="3"/>
  <c r="CZ228" i="3"/>
  <c r="DB228" i="3" s="1"/>
  <c r="DA228" i="3"/>
  <c r="DC228" i="3"/>
  <c r="A229" i="3"/>
  <c r="CY229" i="3"/>
  <c r="DA229" i="3"/>
  <c r="DC229" i="3"/>
  <c r="A230" i="3"/>
  <c r="CY230" i="3"/>
  <c r="DA230" i="3"/>
  <c r="DC230" i="3"/>
  <c r="A231" i="3"/>
  <c r="CY231" i="3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DA234" i="3"/>
  <c r="DC234" i="3"/>
  <c r="A235" i="3"/>
  <c r="CY235" i="3"/>
  <c r="DA235" i="3"/>
  <c r="DC235" i="3"/>
  <c r="A236" i="3"/>
  <c r="CY236" i="3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Y239" i="3"/>
  <c r="DA239" i="3"/>
  <c r="DC239" i="3"/>
  <c r="A240" i="3"/>
  <c r="CX240" i="3"/>
  <c r="CY240" i="3"/>
  <c r="DA240" i="3"/>
  <c r="DC240" i="3"/>
  <c r="A241" i="3"/>
  <c r="CX241" i="3"/>
  <c r="CY241" i="3"/>
  <c r="DA241" i="3"/>
  <c r="DC241" i="3"/>
  <c r="A242" i="3"/>
  <c r="CX242" i="3"/>
  <c r="CY242" i="3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DA244" i="3"/>
  <c r="DC244" i="3"/>
  <c r="A245" i="3"/>
  <c r="CX245" i="3"/>
  <c r="CY245" i="3"/>
  <c r="DA245" i="3"/>
  <c r="DC245" i="3"/>
  <c r="A246" i="3"/>
  <c r="CY246" i="3"/>
  <c r="DA246" i="3"/>
  <c r="DC246" i="3"/>
  <c r="A247" i="3"/>
  <c r="CY247" i="3"/>
  <c r="DA247" i="3"/>
  <c r="DC247" i="3"/>
  <c r="A248" i="3"/>
  <c r="CY248" i="3"/>
  <c r="CZ248" i="3"/>
  <c r="DB248" i="3" s="1"/>
  <c r="DA248" i="3"/>
  <c r="DC248" i="3"/>
  <c r="A249" i="3"/>
  <c r="CX249" i="3"/>
  <c r="CY249" i="3"/>
  <c r="DA249" i="3"/>
  <c r="DC249" i="3"/>
  <c r="A250" i="3"/>
  <c r="CX250" i="3"/>
  <c r="CY250" i="3"/>
  <c r="DA250" i="3"/>
  <c r="DC250" i="3"/>
  <c r="A251" i="3"/>
  <c r="CX251" i="3"/>
  <c r="CY251" i="3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DA253" i="3"/>
  <c r="DC253" i="3"/>
  <c r="A254" i="3"/>
  <c r="CX254" i="3"/>
  <c r="CY254" i="3"/>
  <c r="DA254" i="3"/>
  <c r="DC254" i="3"/>
  <c r="A255" i="3"/>
  <c r="CX255" i="3"/>
  <c r="CY255" i="3"/>
  <c r="DA255" i="3"/>
  <c r="DC255" i="3"/>
  <c r="A256" i="3"/>
  <c r="CX256" i="3"/>
  <c r="CY256" i="3"/>
  <c r="DA256" i="3"/>
  <c r="DC256" i="3"/>
  <c r="A257" i="3"/>
  <c r="CX257" i="3"/>
  <c r="CY257" i="3"/>
  <c r="DA257" i="3"/>
  <c r="DC257" i="3"/>
  <c r="A258" i="3"/>
  <c r="CX258" i="3"/>
  <c r="CY258" i="3"/>
  <c r="DA258" i="3"/>
  <c r="DC258" i="3"/>
  <c r="A259" i="3"/>
  <c r="CX259" i="3"/>
  <c r="CY259" i="3"/>
  <c r="DA259" i="3"/>
  <c r="DC259" i="3"/>
  <c r="A260" i="3"/>
  <c r="CX260" i="3"/>
  <c r="CY260" i="3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DA262" i="3"/>
  <c r="DC262" i="3"/>
  <c r="A263" i="3"/>
  <c r="CX263" i="3"/>
  <c r="CY263" i="3"/>
  <c r="DA263" i="3"/>
  <c r="DC263" i="3"/>
  <c r="A264" i="3"/>
  <c r="CX264" i="3"/>
  <c r="CY264" i="3"/>
  <c r="DA264" i="3"/>
  <c r="DC264" i="3"/>
  <c r="A265" i="3"/>
  <c r="CX265" i="3"/>
  <c r="CY265" i="3"/>
  <c r="DA265" i="3"/>
  <c r="DC265" i="3"/>
  <c r="A266" i="3"/>
  <c r="CX266" i="3"/>
  <c r="CY266" i="3"/>
  <c r="DA266" i="3"/>
  <c r="DC266" i="3"/>
  <c r="A267" i="3"/>
  <c r="CX267" i="3"/>
  <c r="CY267" i="3"/>
  <c r="DA267" i="3"/>
  <c r="DC267" i="3"/>
  <c r="A268" i="3"/>
  <c r="CX268" i="3"/>
  <c r="CY268" i="3"/>
  <c r="DA268" i="3"/>
  <c r="DC268" i="3"/>
  <c r="A269" i="3"/>
  <c r="CX269" i="3"/>
  <c r="CY269" i="3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DA271" i="3"/>
  <c r="DC271" i="3"/>
  <c r="A272" i="3"/>
  <c r="CX272" i="3"/>
  <c r="CY272" i="3"/>
  <c r="DA272" i="3"/>
  <c r="DC272" i="3"/>
  <c r="A273" i="3"/>
  <c r="CX273" i="3"/>
  <c r="CY273" i="3"/>
  <c r="DA273" i="3"/>
  <c r="DC273" i="3"/>
  <c r="A274" i="3"/>
  <c r="CX274" i="3"/>
  <c r="CY274" i="3"/>
  <c r="DA274" i="3"/>
  <c r="DC274" i="3"/>
  <c r="A275" i="3"/>
  <c r="CX275" i="3"/>
  <c r="CY275" i="3"/>
  <c r="DA275" i="3"/>
  <c r="DC275" i="3"/>
  <c r="A276" i="3"/>
  <c r="CX276" i="3"/>
  <c r="CY276" i="3"/>
  <c r="DA276" i="3"/>
  <c r="DC276" i="3"/>
  <c r="A277" i="3"/>
  <c r="CX277" i="3"/>
  <c r="CY277" i="3"/>
  <c r="DA277" i="3"/>
  <c r="DC277" i="3"/>
  <c r="A278" i="3"/>
  <c r="CX278" i="3"/>
  <c r="CY278" i="3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DA280" i="3"/>
  <c r="DC280" i="3"/>
  <c r="A281" i="3"/>
  <c r="CX281" i="3"/>
  <c r="CY281" i="3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DA283" i="3"/>
  <c r="DC283" i="3"/>
  <c r="A284" i="3"/>
  <c r="CX284" i="3"/>
  <c r="CY284" i="3"/>
  <c r="DA284" i="3"/>
  <c r="DC284" i="3"/>
  <c r="A285" i="3"/>
  <c r="CX285" i="3"/>
  <c r="CY285" i="3"/>
  <c r="DA285" i="3"/>
  <c r="DC285" i="3"/>
  <c r="A286" i="3"/>
  <c r="CX286" i="3"/>
  <c r="CY286" i="3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DA291" i="3"/>
  <c r="DC291" i="3"/>
  <c r="A292" i="3"/>
  <c r="CX292" i="3"/>
  <c r="CY292" i="3"/>
  <c r="DA292" i="3"/>
  <c r="DC292" i="3"/>
  <c r="A293" i="3"/>
  <c r="CX293" i="3"/>
  <c r="CY293" i="3"/>
  <c r="DA293" i="3"/>
  <c r="DC293" i="3"/>
  <c r="A294" i="3"/>
  <c r="CX294" i="3"/>
  <c r="CY294" i="3"/>
  <c r="DA294" i="3"/>
  <c r="DC294" i="3"/>
  <c r="A295" i="3"/>
  <c r="CX295" i="3"/>
  <c r="CY295" i="3"/>
  <c r="DA295" i="3"/>
  <c r="DC295" i="3"/>
  <c r="A296" i="3"/>
  <c r="CX296" i="3"/>
  <c r="CY296" i="3"/>
  <c r="DA296" i="3"/>
  <c r="DC296" i="3"/>
  <c r="A297" i="3"/>
  <c r="CX297" i="3"/>
  <c r="CY297" i="3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DA299" i="3"/>
  <c r="DC299" i="3"/>
  <c r="A300" i="3"/>
  <c r="CX300" i="3"/>
  <c r="CY300" i="3"/>
  <c r="DA300" i="3"/>
  <c r="DC300" i="3"/>
  <c r="A301" i="3"/>
  <c r="CX301" i="3"/>
  <c r="CY301" i="3"/>
  <c r="DA301" i="3"/>
  <c r="DC301" i="3"/>
  <c r="A302" i="3"/>
  <c r="CX302" i="3"/>
  <c r="CY302" i="3"/>
  <c r="DA302" i="3"/>
  <c r="DC302" i="3"/>
  <c r="A303" i="3"/>
  <c r="CX303" i="3"/>
  <c r="CY303" i="3"/>
  <c r="DA303" i="3"/>
  <c r="DC303" i="3"/>
  <c r="A304" i="3"/>
  <c r="CX304" i="3"/>
  <c r="CY304" i="3"/>
  <c r="DA304" i="3"/>
  <c r="DC304" i="3"/>
  <c r="A305" i="3"/>
  <c r="CX305" i="3"/>
  <c r="CY305" i="3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DA307" i="3"/>
  <c r="DC307" i="3"/>
  <c r="A308" i="3"/>
  <c r="CX308" i="3"/>
  <c r="CY308" i="3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DA310" i="3"/>
  <c r="DC310" i="3"/>
  <c r="A311" i="3"/>
  <c r="CX311" i="3"/>
  <c r="CY311" i="3"/>
  <c r="DA311" i="3"/>
  <c r="DC311" i="3"/>
  <c r="A312" i="3"/>
  <c r="CX312" i="3"/>
  <c r="CY312" i="3"/>
  <c r="DA312" i="3"/>
  <c r="DC312" i="3"/>
  <c r="A313" i="3"/>
  <c r="CY313" i="3"/>
  <c r="DA313" i="3"/>
  <c r="DC313" i="3"/>
  <c r="A314" i="3"/>
  <c r="CY314" i="3"/>
  <c r="CZ314" i="3"/>
  <c r="DB314" i="3" s="1"/>
  <c r="DA314" i="3"/>
  <c r="DC314" i="3"/>
  <c r="A315" i="3"/>
  <c r="CY315" i="3"/>
  <c r="CZ315" i="3"/>
  <c r="DB315" i="3" s="1"/>
  <c r="DA315" i="3"/>
  <c r="DC315" i="3"/>
  <c r="A316" i="3"/>
  <c r="CX316" i="3"/>
  <c r="CY316" i="3"/>
  <c r="DA316" i="3"/>
  <c r="DC316" i="3"/>
  <c r="A317" i="3"/>
  <c r="CX317" i="3"/>
  <c r="CY317" i="3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DA322" i="3"/>
  <c r="DC322" i="3"/>
  <c r="A323" i="3"/>
  <c r="CX323" i="3"/>
  <c r="CY323" i="3"/>
  <c r="DA323" i="3"/>
  <c r="DC323" i="3"/>
  <c r="A324" i="3"/>
  <c r="CX324" i="3"/>
  <c r="CY324" i="3"/>
  <c r="DA324" i="3"/>
  <c r="DC324" i="3"/>
  <c r="A325" i="3"/>
  <c r="CY325" i="3"/>
  <c r="DA325" i="3"/>
  <c r="DC325" i="3"/>
  <c r="A326" i="3"/>
  <c r="CY326" i="3"/>
  <c r="DA326" i="3"/>
  <c r="DC326" i="3"/>
  <c r="A327" i="3"/>
  <c r="CY327" i="3"/>
  <c r="CZ327" i="3"/>
  <c r="DB327" i="3" s="1"/>
  <c r="DA327" i="3"/>
  <c r="DC327" i="3"/>
  <c r="A328" i="3"/>
  <c r="CX328" i="3"/>
  <c r="CY328" i="3"/>
  <c r="DA328" i="3"/>
  <c r="DC328" i="3"/>
  <c r="A329" i="3"/>
  <c r="CX329" i="3"/>
  <c r="CY329" i="3"/>
  <c r="DA329" i="3"/>
  <c r="DC329" i="3"/>
  <c r="A330" i="3"/>
  <c r="CX330" i="3"/>
  <c r="CY330" i="3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DA332" i="3"/>
  <c r="DC332" i="3"/>
  <c r="A333" i="3"/>
  <c r="CX333" i="3"/>
  <c r="CY333" i="3"/>
  <c r="DA333" i="3"/>
  <c r="DC333" i="3"/>
  <c r="A334" i="3"/>
  <c r="CX334" i="3"/>
  <c r="CY334" i="3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DA336" i="3"/>
  <c r="DC336" i="3"/>
  <c r="A337" i="3"/>
  <c r="CX337" i="3"/>
  <c r="CY337" i="3"/>
  <c r="DA337" i="3"/>
  <c r="DC337" i="3"/>
  <c r="A338" i="3"/>
  <c r="CX338" i="3"/>
  <c r="CY338" i="3"/>
  <c r="DA338" i="3"/>
  <c r="DC338" i="3"/>
  <c r="A339" i="3"/>
  <c r="CX339" i="3"/>
  <c r="CY339" i="3"/>
  <c r="CZ339" i="3"/>
  <c r="DB339" i="3" s="1"/>
  <c r="DA339" i="3"/>
  <c r="DC339" i="3"/>
  <c r="A340" i="3"/>
  <c r="CY340" i="3"/>
  <c r="DA340" i="3"/>
  <c r="DC340" i="3"/>
  <c r="A341" i="3"/>
  <c r="CY341" i="3"/>
  <c r="DA341" i="3"/>
  <c r="DC341" i="3"/>
  <c r="A342" i="3"/>
  <c r="CY342" i="3"/>
  <c r="CZ342" i="3"/>
  <c r="DB342" i="3" s="1"/>
  <c r="DA342" i="3"/>
  <c r="DC342" i="3"/>
  <c r="A343" i="3"/>
  <c r="CX343" i="3"/>
  <c r="CY343" i="3"/>
  <c r="DA343" i="3"/>
  <c r="DC343" i="3"/>
  <c r="A344" i="3"/>
  <c r="CX344" i="3"/>
  <c r="CY344" i="3"/>
  <c r="DA344" i="3"/>
  <c r="DC344" i="3"/>
  <c r="A345" i="3"/>
  <c r="CX345" i="3"/>
  <c r="CY345" i="3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DA347" i="3"/>
  <c r="DC347" i="3"/>
  <c r="A348" i="3"/>
  <c r="CX348" i="3"/>
  <c r="CY348" i="3"/>
  <c r="DA348" i="3"/>
  <c r="DC348" i="3"/>
  <c r="A349" i="3"/>
  <c r="CX349" i="3"/>
  <c r="CY349" i="3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DA351" i="3"/>
  <c r="DC351" i="3"/>
  <c r="A352" i="3"/>
  <c r="CX352" i="3"/>
  <c r="CY352" i="3"/>
  <c r="DA352" i="3"/>
  <c r="DC352" i="3"/>
  <c r="A353" i="3"/>
  <c r="CX353" i="3"/>
  <c r="CY353" i="3"/>
  <c r="DA353" i="3"/>
  <c r="DC353" i="3"/>
  <c r="A354" i="3"/>
  <c r="CX354" i="3"/>
  <c r="CY354" i="3"/>
  <c r="CZ354" i="3"/>
  <c r="DB354" i="3" s="1"/>
  <c r="DA354" i="3"/>
  <c r="DC354" i="3"/>
  <c r="A355" i="3"/>
  <c r="CY355" i="3"/>
  <c r="DA355" i="3"/>
  <c r="DC355" i="3"/>
  <c r="A356" i="3"/>
  <c r="CY356" i="3"/>
  <c r="DA356" i="3"/>
  <c r="DC356" i="3"/>
  <c r="A357" i="3"/>
  <c r="CY357" i="3"/>
  <c r="CZ357" i="3"/>
  <c r="DB357" i="3" s="1"/>
  <c r="DA357" i="3"/>
  <c r="DC357" i="3"/>
  <c r="A358" i="3"/>
  <c r="CY358" i="3"/>
  <c r="CZ358" i="3"/>
  <c r="DB358" i="3" s="1"/>
  <c r="DA358" i="3"/>
  <c r="DC358" i="3"/>
  <c r="A359" i="3"/>
  <c r="CY359" i="3"/>
  <c r="DA359" i="3"/>
  <c r="DC359" i="3"/>
  <c r="A360" i="3"/>
  <c r="CY360" i="3"/>
  <c r="DA360" i="3"/>
  <c r="DC360" i="3"/>
  <c r="A361" i="3"/>
  <c r="CY361" i="3"/>
  <c r="CZ361" i="3"/>
  <c r="DB361" i="3" s="1"/>
  <c r="DA361" i="3"/>
  <c r="DC361" i="3"/>
  <c r="A362" i="3"/>
  <c r="CY362" i="3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DA365" i="3"/>
  <c r="DC365" i="3"/>
  <c r="A366" i="3"/>
  <c r="CY366" i="3"/>
  <c r="DA366" i="3"/>
  <c r="DC366" i="3"/>
  <c r="A367" i="3"/>
  <c r="CY367" i="3"/>
  <c r="CZ367" i="3"/>
  <c r="DB367" i="3" s="1"/>
  <c r="DA367" i="3"/>
  <c r="DC367" i="3"/>
  <c r="A368" i="3"/>
  <c r="CY368" i="3"/>
  <c r="DA368" i="3"/>
  <c r="DC368" i="3"/>
  <c r="A369" i="3"/>
  <c r="CY369" i="3"/>
  <c r="DA369" i="3"/>
  <c r="DC369" i="3"/>
  <c r="A370" i="3"/>
  <c r="CY370" i="3"/>
  <c r="DA370" i="3"/>
  <c r="DC370" i="3"/>
  <c r="A371" i="3"/>
  <c r="CY371" i="3"/>
  <c r="CZ371" i="3"/>
  <c r="DB371" i="3" s="1"/>
  <c r="DA371" i="3"/>
  <c r="DC371" i="3"/>
  <c r="A372" i="3"/>
  <c r="CY372" i="3"/>
  <c r="DA372" i="3"/>
  <c r="DC372" i="3"/>
  <c r="A373" i="3"/>
  <c r="CY373" i="3"/>
  <c r="DA373" i="3"/>
  <c r="DC373" i="3"/>
  <c r="A374" i="3"/>
  <c r="CY374" i="3"/>
  <c r="CZ374" i="3"/>
  <c r="DB374" i="3" s="1"/>
  <c r="DA374" i="3"/>
  <c r="DC374" i="3"/>
  <c r="A375" i="3"/>
  <c r="CY375" i="3"/>
  <c r="DA375" i="3"/>
  <c r="DC375" i="3"/>
  <c r="A376" i="3"/>
  <c r="CY376" i="3"/>
  <c r="DA376" i="3"/>
  <c r="DC376" i="3"/>
  <c r="A377" i="3"/>
  <c r="CY377" i="3"/>
  <c r="DA377" i="3"/>
  <c r="DC377" i="3"/>
  <c r="A378" i="3"/>
  <c r="CY378" i="3"/>
  <c r="CZ378" i="3"/>
  <c r="DB378" i="3" s="1"/>
  <c r="DA378" i="3"/>
  <c r="DC378" i="3"/>
  <c r="A379" i="3"/>
  <c r="CY379" i="3"/>
  <c r="DA379" i="3"/>
  <c r="DC379" i="3"/>
  <c r="A380" i="3"/>
  <c r="CY380" i="3"/>
  <c r="DA380" i="3"/>
  <c r="DC380" i="3"/>
  <c r="A381" i="3"/>
  <c r="CY381" i="3"/>
  <c r="DA381" i="3"/>
  <c r="DC381" i="3"/>
  <c r="A382" i="3"/>
  <c r="CY382" i="3"/>
  <c r="DA382" i="3"/>
  <c r="DC382" i="3"/>
  <c r="A383" i="3"/>
  <c r="CY383" i="3"/>
  <c r="CZ383" i="3"/>
  <c r="DB383" i="3" s="1"/>
  <c r="DA383" i="3"/>
  <c r="DC383" i="3"/>
  <c r="A384" i="3"/>
  <c r="CY384" i="3"/>
  <c r="DA384" i="3"/>
  <c r="DC384" i="3"/>
  <c r="A385" i="3"/>
  <c r="CY385" i="3"/>
  <c r="DA385" i="3"/>
  <c r="DC385" i="3"/>
  <c r="A386" i="3"/>
  <c r="CY386" i="3"/>
  <c r="DA386" i="3"/>
  <c r="DC386" i="3"/>
  <c r="A387" i="3"/>
  <c r="CY387" i="3"/>
  <c r="DA387" i="3"/>
  <c r="DC387" i="3"/>
  <c r="A388" i="3"/>
  <c r="CY388" i="3"/>
  <c r="DA388" i="3"/>
  <c r="DC388" i="3"/>
  <c r="A389" i="3"/>
  <c r="CY389" i="3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DA392" i="3"/>
  <c r="DC392" i="3"/>
  <c r="A393" i="3"/>
  <c r="CY393" i="3"/>
  <c r="DA393" i="3"/>
  <c r="DC393" i="3"/>
  <c r="A394" i="3"/>
  <c r="CY394" i="3"/>
  <c r="DA394" i="3"/>
  <c r="DC394" i="3"/>
  <c r="A395" i="3"/>
  <c r="CY395" i="3"/>
  <c r="DA395" i="3"/>
  <c r="DC395" i="3"/>
  <c r="A396" i="3"/>
  <c r="CY396" i="3"/>
  <c r="DA396" i="3"/>
  <c r="DC396" i="3"/>
  <c r="A397" i="3"/>
  <c r="CY397" i="3"/>
  <c r="DA397" i="3"/>
  <c r="DC397" i="3"/>
  <c r="A398" i="3"/>
  <c r="CY398" i="3"/>
  <c r="CZ398" i="3"/>
  <c r="DB398" i="3" s="1"/>
  <c r="DA398" i="3"/>
  <c r="DC398" i="3"/>
  <c r="A399" i="3"/>
  <c r="CY399" i="3"/>
  <c r="DA399" i="3"/>
  <c r="DC399" i="3"/>
  <c r="A400" i="3"/>
  <c r="CY400" i="3"/>
  <c r="DA400" i="3"/>
  <c r="DC400" i="3"/>
  <c r="A401" i="3"/>
  <c r="CY401" i="3"/>
  <c r="DA401" i="3"/>
  <c r="DC401" i="3"/>
  <c r="A402" i="3"/>
  <c r="CY402" i="3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DA405" i="3"/>
  <c r="DC405" i="3"/>
  <c r="A406" i="3"/>
  <c r="CY406" i="3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DA409" i="3"/>
  <c r="DC409" i="3"/>
  <c r="A410" i="3"/>
  <c r="CY410" i="3"/>
  <c r="DA410" i="3"/>
  <c r="DC410" i="3"/>
  <c r="A411" i="3"/>
  <c r="CY411" i="3"/>
  <c r="CZ411" i="3"/>
  <c r="DB411" i="3" s="1"/>
  <c r="DA411" i="3"/>
  <c r="DC411" i="3"/>
  <c r="A412" i="3"/>
  <c r="CX412" i="3"/>
  <c r="CY412" i="3"/>
  <c r="DA412" i="3"/>
  <c r="DC412" i="3"/>
  <c r="A413" i="3"/>
  <c r="CX413" i="3"/>
  <c r="CY413" i="3"/>
  <c r="DA413" i="3"/>
  <c r="DC413" i="3"/>
  <c r="A414" i="3"/>
  <c r="CY414" i="3"/>
  <c r="DA414" i="3"/>
  <c r="DC414" i="3"/>
  <c r="A415" i="3"/>
  <c r="CY415" i="3"/>
  <c r="CZ415" i="3"/>
  <c r="DB415" i="3" s="1"/>
  <c r="DA415" i="3"/>
  <c r="DC415" i="3"/>
  <c r="A416" i="3"/>
  <c r="CY416" i="3"/>
  <c r="DA416" i="3"/>
  <c r="DC416" i="3"/>
  <c r="A417" i="3"/>
  <c r="CY417" i="3"/>
  <c r="DA417" i="3"/>
  <c r="DC417" i="3"/>
  <c r="A418" i="3"/>
  <c r="CY418" i="3"/>
  <c r="CZ418" i="3"/>
  <c r="DB418" i="3" s="1"/>
  <c r="DA418" i="3"/>
  <c r="DC418" i="3"/>
  <c r="A419" i="3"/>
  <c r="CY419" i="3"/>
  <c r="CZ419" i="3"/>
  <c r="DB419" i="3" s="1"/>
  <c r="DA419" i="3"/>
  <c r="DC419" i="3"/>
  <c r="A420" i="3"/>
  <c r="CY420" i="3"/>
  <c r="DA420" i="3"/>
  <c r="DC420" i="3"/>
  <c r="A421" i="3"/>
  <c r="CY421" i="3"/>
  <c r="CZ421" i="3"/>
  <c r="DB421" i="3" s="1"/>
  <c r="DA421" i="3"/>
  <c r="DC421" i="3"/>
  <c r="A422" i="3"/>
  <c r="CY422" i="3"/>
  <c r="CZ422" i="3"/>
  <c r="DB422" i="3" s="1"/>
  <c r="DA422" i="3"/>
  <c r="DC422" i="3"/>
  <c r="A423" i="3"/>
  <c r="CY423" i="3"/>
  <c r="DA423" i="3"/>
  <c r="DC423" i="3"/>
  <c r="A424" i="3"/>
  <c r="CY424" i="3"/>
  <c r="CZ424" i="3"/>
  <c r="DB424" i="3" s="1"/>
  <c r="DA424" i="3"/>
  <c r="DC424" i="3"/>
  <c r="A425" i="3"/>
  <c r="CY425" i="3"/>
  <c r="DA425" i="3"/>
  <c r="DC425" i="3"/>
  <c r="A426" i="3"/>
  <c r="CY426" i="3"/>
  <c r="DA426" i="3"/>
  <c r="DC426" i="3"/>
  <c r="A427" i="3"/>
  <c r="CY427" i="3"/>
  <c r="CZ427" i="3"/>
  <c r="DB427" i="3" s="1"/>
  <c r="DA427" i="3"/>
  <c r="DC427" i="3"/>
  <c r="A428" i="3"/>
  <c r="CY428" i="3"/>
  <c r="DA428" i="3"/>
  <c r="DC428" i="3"/>
  <c r="A429" i="3"/>
  <c r="CY429" i="3"/>
  <c r="CZ429" i="3"/>
  <c r="DB429" i="3" s="1"/>
  <c r="DA429" i="3"/>
  <c r="DC429" i="3"/>
  <c r="A430" i="3"/>
  <c r="CY430" i="3"/>
  <c r="CZ430" i="3"/>
  <c r="DB430" i="3" s="1"/>
  <c r="DA430" i="3"/>
  <c r="DC430" i="3"/>
  <c r="A431" i="3"/>
  <c r="CY431" i="3"/>
  <c r="CZ431" i="3"/>
  <c r="DB431" i="3" s="1"/>
  <c r="DA431" i="3"/>
  <c r="DC431" i="3"/>
  <c r="A432" i="3"/>
  <c r="CY432" i="3"/>
  <c r="DA432" i="3"/>
  <c r="DC432" i="3"/>
  <c r="A433" i="3"/>
  <c r="CX433" i="3"/>
  <c r="CY433" i="3"/>
  <c r="DA433" i="3"/>
  <c r="DC433" i="3"/>
  <c r="A434" i="3"/>
  <c r="CX434" i="3"/>
  <c r="CY434" i="3"/>
  <c r="DA434" i="3"/>
  <c r="DC434" i="3"/>
  <c r="A435" i="3"/>
  <c r="CY435" i="3"/>
  <c r="DA435" i="3"/>
  <c r="DC435" i="3"/>
  <c r="A436" i="3"/>
  <c r="CY436" i="3"/>
  <c r="DA436" i="3"/>
  <c r="DC436" i="3"/>
  <c r="A437" i="3"/>
  <c r="CY437" i="3"/>
  <c r="CZ437" i="3"/>
  <c r="DB437" i="3" s="1"/>
  <c r="DA437" i="3"/>
  <c r="DC437" i="3"/>
  <c r="A438" i="3"/>
  <c r="CY438" i="3"/>
  <c r="DA438" i="3"/>
  <c r="DC438" i="3"/>
  <c r="A439" i="3"/>
  <c r="CY439" i="3"/>
  <c r="DA439" i="3"/>
  <c r="DC439" i="3"/>
  <c r="A440" i="3"/>
  <c r="CY440" i="3"/>
  <c r="CZ440" i="3"/>
  <c r="DB440" i="3" s="1"/>
  <c r="DA440" i="3"/>
  <c r="DC440" i="3"/>
  <c r="A441" i="3"/>
  <c r="CY441" i="3"/>
  <c r="DA441" i="3"/>
  <c r="DC441" i="3"/>
  <c r="A442" i="3"/>
  <c r="CY442" i="3"/>
  <c r="DA442" i="3"/>
  <c r="DC442" i="3"/>
  <c r="A443" i="3"/>
  <c r="CY443" i="3"/>
  <c r="CZ443" i="3"/>
  <c r="DB443" i="3" s="1"/>
  <c r="DA443" i="3"/>
  <c r="DC443" i="3"/>
  <c r="A444" i="3"/>
  <c r="CY444" i="3"/>
  <c r="DA444" i="3"/>
  <c r="DC444" i="3"/>
  <c r="A445" i="3"/>
  <c r="CY445" i="3"/>
  <c r="DA445" i="3"/>
  <c r="DC445" i="3"/>
  <c r="A446" i="3"/>
  <c r="CY446" i="3"/>
  <c r="CZ446" i="3"/>
  <c r="DB446" i="3" s="1"/>
  <c r="DA446" i="3"/>
  <c r="DC446" i="3"/>
  <c r="A447" i="3"/>
  <c r="CY447" i="3"/>
  <c r="DA447" i="3"/>
  <c r="DC447" i="3"/>
  <c r="A448" i="3"/>
  <c r="CY448" i="3"/>
  <c r="DA448" i="3"/>
  <c r="DC448" i="3"/>
  <c r="A449" i="3"/>
  <c r="CY449" i="3"/>
  <c r="DA449" i="3"/>
  <c r="DC449" i="3"/>
  <c r="A450" i="3"/>
  <c r="CY450" i="3"/>
  <c r="CZ450" i="3"/>
  <c r="DB450" i="3" s="1"/>
  <c r="DA450" i="3"/>
  <c r="DC450" i="3"/>
  <c r="A451" i="3"/>
  <c r="CY451" i="3"/>
  <c r="DA451" i="3"/>
  <c r="DC451" i="3"/>
  <c r="A452" i="3"/>
  <c r="CY452" i="3"/>
  <c r="DA452" i="3"/>
  <c r="DC452" i="3"/>
  <c r="A453" i="3"/>
  <c r="CY453" i="3"/>
  <c r="DA453" i="3"/>
  <c r="DC453" i="3"/>
  <c r="A454" i="3"/>
  <c r="CY454" i="3"/>
  <c r="CZ454" i="3"/>
  <c r="DB454" i="3" s="1"/>
  <c r="DA454" i="3"/>
  <c r="DC454" i="3"/>
  <c r="A455" i="3"/>
  <c r="CY455" i="3"/>
  <c r="DA455" i="3"/>
  <c r="DC455" i="3"/>
  <c r="A456" i="3"/>
  <c r="CX456" i="3"/>
  <c r="CY456" i="3"/>
  <c r="DA456" i="3"/>
  <c r="DC456" i="3"/>
  <c r="A457" i="3"/>
  <c r="CX457" i="3"/>
  <c r="CY457" i="3"/>
  <c r="DA457" i="3"/>
  <c r="DC457" i="3"/>
  <c r="A458" i="3"/>
  <c r="CY458" i="3"/>
  <c r="DA458" i="3"/>
  <c r="DC458" i="3"/>
  <c r="A459" i="3"/>
  <c r="CY459" i="3"/>
  <c r="DA459" i="3"/>
  <c r="DC459" i="3"/>
  <c r="A460" i="3"/>
  <c r="CY460" i="3"/>
  <c r="CZ460" i="3"/>
  <c r="DB460" i="3" s="1"/>
  <c r="DA460" i="3"/>
  <c r="DC460" i="3"/>
  <c r="A461" i="3"/>
  <c r="CY461" i="3"/>
  <c r="DA461" i="3"/>
  <c r="DC461" i="3"/>
  <c r="A462" i="3"/>
  <c r="CY462" i="3"/>
  <c r="DA462" i="3"/>
  <c r="DC462" i="3"/>
  <c r="A463" i="3"/>
  <c r="CY463" i="3"/>
  <c r="CZ463" i="3"/>
  <c r="DB463" i="3" s="1"/>
  <c r="DA463" i="3"/>
  <c r="DC463" i="3"/>
  <c r="A464" i="3"/>
  <c r="CY464" i="3"/>
  <c r="DA464" i="3"/>
  <c r="DC464" i="3"/>
  <c r="A465" i="3"/>
  <c r="CY465" i="3"/>
  <c r="DA465" i="3"/>
  <c r="DC465" i="3"/>
  <c r="A466" i="3"/>
  <c r="CY466" i="3"/>
  <c r="CZ466" i="3"/>
  <c r="DB466" i="3" s="1"/>
  <c r="DA466" i="3"/>
  <c r="DC466" i="3"/>
  <c r="A467" i="3"/>
  <c r="CY467" i="3"/>
  <c r="DA467" i="3"/>
  <c r="DC467" i="3"/>
  <c r="A468" i="3"/>
  <c r="CY468" i="3"/>
  <c r="DA468" i="3"/>
  <c r="DC468" i="3"/>
  <c r="A469" i="3"/>
  <c r="CY469" i="3"/>
  <c r="CZ469" i="3"/>
  <c r="DB469" i="3" s="1"/>
  <c r="DA469" i="3"/>
  <c r="DC469" i="3"/>
  <c r="A470" i="3"/>
  <c r="CY470" i="3"/>
  <c r="DA470" i="3"/>
  <c r="DC470" i="3"/>
  <c r="A471" i="3"/>
  <c r="CY471" i="3"/>
  <c r="DA471" i="3"/>
  <c r="DC471" i="3"/>
  <c r="A472" i="3"/>
  <c r="CY472" i="3"/>
  <c r="DA472" i="3"/>
  <c r="DC472" i="3"/>
  <c r="A473" i="3"/>
  <c r="CY473" i="3"/>
  <c r="CZ473" i="3"/>
  <c r="DB473" i="3" s="1"/>
  <c r="DA473" i="3"/>
  <c r="DC473" i="3"/>
  <c r="A474" i="3"/>
  <c r="CY474" i="3"/>
  <c r="DA474" i="3"/>
  <c r="DC474" i="3"/>
  <c r="A475" i="3"/>
  <c r="CY475" i="3"/>
  <c r="DA475" i="3"/>
  <c r="DC475" i="3"/>
  <c r="A476" i="3"/>
  <c r="CY476" i="3"/>
  <c r="DA476" i="3"/>
  <c r="DC476" i="3"/>
  <c r="A477" i="3"/>
  <c r="CY477" i="3"/>
  <c r="CZ477" i="3"/>
  <c r="DB477" i="3" s="1"/>
  <c r="DA477" i="3"/>
  <c r="DC477" i="3"/>
  <c r="A478" i="3"/>
  <c r="CX478" i="3"/>
  <c r="CY478" i="3"/>
  <c r="DA478" i="3"/>
  <c r="DC478" i="3"/>
  <c r="A479" i="3"/>
  <c r="CX479" i="3"/>
  <c r="CY479" i="3"/>
  <c r="DA479" i="3"/>
  <c r="DC479" i="3"/>
  <c r="A480" i="3"/>
  <c r="CX480" i="3"/>
  <c r="CY480" i="3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DA482" i="3"/>
  <c r="DC482" i="3"/>
  <c r="A483" i="3"/>
  <c r="CX483" i="3"/>
  <c r="CY483" i="3"/>
  <c r="CZ483" i="3"/>
  <c r="DB483" i="3" s="1"/>
  <c r="DA483" i="3"/>
  <c r="DC483" i="3"/>
  <c r="A484" i="3"/>
  <c r="CX484" i="3"/>
  <c r="CY484" i="3"/>
  <c r="DA484" i="3"/>
  <c r="DC484" i="3"/>
  <c r="A485" i="3"/>
  <c r="CX485" i="3"/>
  <c r="CY485" i="3"/>
  <c r="DA485" i="3"/>
  <c r="DC485" i="3"/>
  <c r="A486" i="3"/>
  <c r="CX486" i="3"/>
  <c r="CY486" i="3"/>
  <c r="DA486" i="3"/>
  <c r="DC486" i="3"/>
  <c r="A487" i="3"/>
  <c r="CX487" i="3"/>
  <c r="CY487" i="3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DA489" i="3"/>
  <c r="DC489" i="3"/>
  <c r="A490" i="3"/>
  <c r="CX490" i="3"/>
  <c r="CY490" i="3"/>
  <c r="DA490" i="3"/>
  <c r="DC490" i="3"/>
  <c r="A491" i="3"/>
  <c r="CX491" i="3"/>
  <c r="CY491" i="3"/>
  <c r="DA491" i="3"/>
  <c r="DC491" i="3"/>
  <c r="A492" i="3"/>
  <c r="CX492" i="3"/>
  <c r="CY492" i="3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DA495" i="3"/>
  <c r="DC495" i="3"/>
  <c r="A496" i="3"/>
  <c r="CX496" i="3"/>
  <c r="CY496" i="3"/>
  <c r="DA496" i="3"/>
  <c r="DC496" i="3"/>
  <c r="A497" i="3"/>
  <c r="CX497" i="3"/>
  <c r="CY497" i="3"/>
  <c r="DA497" i="3"/>
  <c r="DC497" i="3"/>
  <c r="A498" i="3"/>
  <c r="CX498" i="3"/>
  <c r="CY498" i="3"/>
  <c r="CZ498" i="3"/>
  <c r="DB498" i="3" s="1"/>
  <c r="DA498" i="3"/>
  <c r="DC498" i="3"/>
  <c r="A499" i="3"/>
  <c r="CX499" i="3"/>
  <c r="CY499" i="3"/>
  <c r="DA499" i="3"/>
  <c r="DC499" i="3"/>
  <c r="A500" i="3"/>
  <c r="CX500" i="3"/>
  <c r="CY500" i="3"/>
  <c r="DA500" i="3"/>
  <c r="DC500" i="3"/>
  <c r="A501" i="3"/>
  <c r="CX501" i="3"/>
  <c r="CY501" i="3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DA504" i="3"/>
  <c r="DC504" i="3"/>
  <c r="A505" i="3"/>
  <c r="CX505" i="3"/>
  <c r="CY505" i="3"/>
  <c r="DA505" i="3"/>
  <c r="DC505" i="3"/>
  <c r="A506" i="3"/>
  <c r="CX506" i="3"/>
  <c r="CY506" i="3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DA508" i="3"/>
  <c r="DC508" i="3"/>
  <c r="A509" i="3"/>
  <c r="CX509" i="3"/>
  <c r="CY509" i="3"/>
  <c r="DA509" i="3"/>
  <c r="DC509" i="3"/>
  <c r="A510" i="3"/>
  <c r="CX510" i="3"/>
  <c r="CY510" i="3"/>
  <c r="DA510" i="3"/>
  <c r="DC510" i="3"/>
  <c r="A511" i="3"/>
  <c r="CX511" i="3"/>
  <c r="CY511" i="3"/>
  <c r="DA511" i="3"/>
  <c r="DC511" i="3"/>
  <c r="A512" i="3"/>
  <c r="CX512" i="3"/>
  <c r="CY512" i="3"/>
  <c r="CZ512" i="3"/>
  <c r="DB512" i="3" s="1"/>
  <c r="DA512" i="3"/>
  <c r="DC512" i="3"/>
  <c r="A513" i="3"/>
  <c r="CX513" i="3"/>
  <c r="CY513" i="3"/>
  <c r="CZ513" i="3"/>
  <c r="DB513" i="3" s="1"/>
  <c r="DA513" i="3"/>
  <c r="DC513" i="3"/>
  <c r="CX65" i="3"/>
  <c r="CX315" i="3"/>
  <c r="CX364" i="3"/>
  <c r="CX432" i="3"/>
  <c r="CX455" i="3"/>
  <c r="DH476" i="3" l="1"/>
  <c r="DH477" i="3"/>
  <c r="AE484" i="3"/>
  <c r="CZ484" i="3" s="1"/>
  <c r="DB484" i="3" s="1"/>
  <c r="AE423" i="3"/>
  <c r="CZ423" i="3" s="1"/>
  <c r="DB423" i="3" s="1"/>
  <c r="AE292" i="3"/>
  <c r="CZ292" i="3" s="1"/>
  <c r="DB292" i="3" s="1"/>
  <c r="AE199" i="3"/>
  <c r="CZ199" i="3" s="1"/>
  <c r="DB199" i="3" s="1"/>
  <c r="AE204" i="3"/>
  <c r="CZ204" i="3" s="1"/>
  <c r="DB204" i="3" s="1"/>
  <c r="AE172" i="3"/>
  <c r="CZ172" i="3" s="1"/>
  <c r="DB172" i="3" s="1"/>
  <c r="AE179" i="3"/>
  <c r="CZ179" i="3" s="1"/>
  <c r="DB179" i="3" s="1"/>
  <c r="AH16" i="3"/>
  <c r="CZ16" i="3" s="1"/>
  <c r="DB16" i="3" s="1"/>
  <c r="AH9" i="3"/>
  <c r="CZ9" i="3" s="1"/>
  <c r="DB9" i="3" s="1"/>
  <c r="AH1" i="3"/>
  <c r="CZ1" i="3" s="1"/>
  <c r="DB1" i="3" s="1"/>
  <c r="AH191" i="3"/>
  <c r="CZ191" i="3" s="1"/>
  <c r="DB191" i="3" s="1"/>
  <c r="AH434" i="3"/>
  <c r="CZ434" i="3" s="1"/>
  <c r="DB434" i="3" s="1"/>
  <c r="AH176" i="3"/>
  <c r="CZ176" i="3" s="1"/>
  <c r="DB176" i="3" s="1"/>
  <c r="AH213" i="3"/>
  <c r="CZ213" i="3" s="1"/>
  <c r="DB213" i="3" s="1"/>
  <c r="AH182" i="3"/>
  <c r="CZ182" i="3" s="1"/>
  <c r="DB182" i="3" s="1"/>
  <c r="AH496" i="3"/>
  <c r="CZ496" i="3" s="1"/>
  <c r="DB496" i="3" s="1"/>
  <c r="AH401" i="3"/>
  <c r="CZ401" i="3" s="1"/>
  <c r="DB401" i="3" s="1"/>
  <c r="AH230" i="3"/>
  <c r="CZ230" i="3" s="1"/>
  <c r="DB230" i="3" s="1"/>
  <c r="AH296" i="3"/>
  <c r="CZ296" i="3" s="1"/>
  <c r="DB296" i="3" s="1"/>
  <c r="AH448" i="3"/>
  <c r="CZ448" i="3" s="1"/>
  <c r="DB448" i="3" s="1"/>
  <c r="AH165" i="3"/>
  <c r="CZ165" i="3" s="1"/>
  <c r="DB165" i="3" s="1"/>
  <c r="AH352" i="3"/>
  <c r="CZ352" i="3" s="1"/>
  <c r="DB352" i="3" s="1"/>
  <c r="AH333" i="3"/>
  <c r="CZ333" i="3" s="1"/>
  <c r="DB333" i="3" s="1"/>
  <c r="AE492" i="3"/>
  <c r="CZ492" i="3" s="1"/>
  <c r="DB492" i="3" s="1"/>
  <c r="AE98" i="3"/>
  <c r="CZ98" i="3" s="1"/>
  <c r="DB98" i="3" s="1"/>
  <c r="AE82" i="3"/>
  <c r="CZ82" i="3" s="1"/>
  <c r="DB82" i="3" s="1"/>
  <c r="AE127" i="3"/>
  <c r="CZ127" i="3" s="1"/>
  <c r="DB127" i="3" s="1"/>
  <c r="AE284" i="3"/>
  <c r="CZ284" i="3" s="1"/>
  <c r="DB284" i="3" s="1"/>
  <c r="AE291" i="3"/>
  <c r="CZ291" i="3" s="1"/>
  <c r="DB291" i="3" s="1"/>
  <c r="AE499" i="3"/>
  <c r="CZ499" i="3" s="1"/>
  <c r="DB499" i="3" s="1"/>
  <c r="AE263" i="3"/>
  <c r="CZ263" i="3" s="1"/>
  <c r="DB263" i="3" s="1"/>
  <c r="AE223" i="3"/>
  <c r="CZ223" i="3" s="1"/>
  <c r="DB223" i="3" s="1"/>
  <c r="AE189" i="3"/>
  <c r="CZ189" i="3" s="1"/>
  <c r="DB189" i="3" s="1"/>
  <c r="AE162" i="3"/>
  <c r="CZ162" i="3" s="1"/>
  <c r="DB162" i="3" s="1"/>
  <c r="AE392" i="3"/>
  <c r="CZ392" i="3" s="1"/>
  <c r="DB392" i="3" s="1"/>
  <c r="AH416" i="3"/>
  <c r="CZ416" i="3" s="1"/>
  <c r="DB416" i="3" s="1"/>
  <c r="AH449" i="3"/>
  <c r="CZ449" i="3" s="1"/>
  <c r="DB449" i="3" s="1"/>
  <c r="AH436" i="3"/>
  <c r="CZ436" i="3" s="1"/>
  <c r="DB436" i="3" s="1"/>
  <c r="AH468" i="3"/>
  <c r="CZ468" i="3" s="1"/>
  <c r="DB468" i="3" s="1"/>
  <c r="AH330" i="3"/>
  <c r="CZ330" i="3" s="1"/>
  <c r="DB330" i="3" s="1"/>
  <c r="AH366" i="3"/>
  <c r="CZ366" i="3" s="1"/>
  <c r="DB366" i="3" s="1"/>
  <c r="AH406" i="3"/>
  <c r="CZ406" i="3" s="1"/>
  <c r="DB406" i="3" s="1"/>
  <c r="AH84" i="3"/>
  <c r="CZ84" i="3" s="1"/>
  <c r="DB84" i="3" s="1"/>
  <c r="AH104" i="3"/>
  <c r="CZ104" i="3" s="1"/>
  <c r="DB104" i="3" s="1"/>
  <c r="AH202" i="3"/>
  <c r="CZ202" i="3" s="1"/>
  <c r="DB202" i="3" s="1"/>
  <c r="AH236" i="3"/>
  <c r="CZ236" i="3" s="1"/>
  <c r="DB236" i="3" s="1"/>
  <c r="AH6" i="3"/>
  <c r="CZ6" i="3" s="1"/>
  <c r="DB6" i="3" s="1"/>
  <c r="AH29" i="3"/>
  <c r="CZ29" i="3" s="1"/>
  <c r="DB29" i="3" s="1"/>
  <c r="AH77" i="3"/>
  <c r="CZ77" i="3" s="1"/>
  <c r="DB77" i="3" s="1"/>
  <c r="AH125" i="3"/>
  <c r="CZ125" i="3" s="1"/>
  <c r="DB125" i="3" s="1"/>
  <c r="AH269" i="3"/>
  <c r="CZ269" i="3" s="1"/>
  <c r="DB269" i="3" s="1"/>
  <c r="AH2" i="3"/>
  <c r="CZ2" i="3" s="1"/>
  <c r="DB2" i="3" s="1"/>
  <c r="AH39" i="3"/>
  <c r="CZ39" i="3" s="1"/>
  <c r="DB39" i="3" s="1"/>
  <c r="AH91" i="3"/>
  <c r="CZ91" i="3" s="1"/>
  <c r="DB91" i="3" s="1"/>
  <c r="AH242" i="3"/>
  <c r="CZ242" i="3" s="1"/>
  <c r="DB242" i="3" s="1"/>
  <c r="AH345" i="3"/>
  <c r="CZ345" i="3" s="1"/>
  <c r="DB345" i="3" s="1"/>
  <c r="AH377" i="3"/>
  <c r="CZ377" i="3" s="1"/>
  <c r="DB377" i="3" s="1"/>
  <c r="AH426" i="3"/>
  <c r="CZ426" i="3" s="1"/>
  <c r="DB426" i="3" s="1"/>
  <c r="AH107" i="3"/>
  <c r="CZ107" i="3" s="1"/>
  <c r="DB107" i="3" s="1"/>
  <c r="AH227" i="3"/>
  <c r="CZ227" i="3" s="1"/>
  <c r="DB227" i="3" s="1"/>
  <c r="AH305" i="3"/>
  <c r="CZ305" i="3" s="1"/>
  <c r="DB305" i="3" s="1"/>
  <c r="AH432" i="3"/>
  <c r="CZ432" i="3" s="1"/>
  <c r="DB432" i="3" s="1"/>
  <c r="AH461" i="3"/>
  <c r="CZ461" i="3" s="1"/>
  <c r="DB461" i="3" s="1"/>
  <c r="AH438" i="3"/>
  <c r="CZ438" i="3" s="1"/>
  <c r="DB438" i="3" s="1"/>
  <c r="AH455" i="3"/>
  <c r="CZ455" i="3" s="1"/>
  <c r="DB455" i="3" s="1"/>
  <c r="AH12" i="3"/>
  <c r="CZ12" i="3" s="1"/>
  <c r="DB12" i="3" s="1"/>
  <c r="AH70" i="3"/>
  <c r="CZ70" i="3" s="1"/>
  <c r="DB70" i="3" s="1"/>
  <c r="AH124" i="3"/>
  <c r="CZ124" i="3" s="1"/>
  <c r="DB124" i="3" s="1"/>
  <c r="AH276" i="3"/>
  <c r="CZ276" i="3" s="1"/>
  <c r="DB276" i="3" s="1"/>
  <c r="AH414" i="3"/>
  <c r="CZ414" i="3" s="1"/>
  <c r="DB414" i="3" s="1"/>
  <c r="AH109" i="3"/>
  <c r="CZ109" i="3" s="1"/>
  <c r="DB109" i="3" s="1"/>
  <c r="AH240" i="3"/>
  <c r="CZ240" i="3" s="1"/>
  <c r="DB240" i="3" s="1"/>
  <c r="AH478" i="3"/>
  <c r="CZ478" i="3" s="1"/>
  <c r="DB478" i="3" s="1"/>
  <c r="AH332" i="3"/>
  <c r="CZ332" i="3" s="1"/>
  <c r="DB332" i="3" s="1"/>
  <c r="AH376" i="3"/>
  <c r="CZ376" i="3" s="1"/>
  <c r="DB376" i="3" s="1"/>
  <c r="AH54" i="3"/>
  <c r="CZ54" i="3" s="1"/>
  <c r="DB54" i="3" s="1"/>
  <c r="AH150" i="3"/>
  <c r="CZ150" i="3" s="1"/>
  <c r="DB150" i="3" s="1"/>
  <c r="AH246" i="3"/>
  <c r="CZ246" i="3" s="1"/>
  <c r="DB246" i="3" s="1"/>
  <c r="AH369" i="3"/>
  <c r="CZ369" i="3" s="1"/>
  <c r="DB369" i="3" s="1"/>
  <c r="AH23" i="3"/>
  <c r="CZ23" i="3" s="1"/>
  <c r="DB23" i="3" s="1"/>
  <c r="AH75" i="3"/>
  <c r="CZ75" i="3" s="1"/>
  <c r="DB75" i="3" s="1"/>
  <c r="AH95" i="3"/>
  <c r="CZ95" i="3" s="1"/>
  <c r="DB95" i="3" s="1"/>
  <c r="AH163" i="3"/>
  <c r="CZ163" i="3" s="1"/>
  <c r="DB163" i="3" s="1"/>
  <c r="AH303" i="3"/>
  <c r="CZ303" i="3" s="1"/>
  <c r="DB303" i="3" s="1"/>
  <c r="AE253" i="3"/>
  <c r="CZ253" i="3" s="1"/>
  <c r="DB253" i="3" s="1"/>
  <c r="AE271" i="3"/>
  <c r="CZ271" i="3" s="1"/>
  <c r="DB271" i="3" s="1"/>
  <c r="AE222" i="3"/>
  <c r="CZ222" i="3" s="1"/>
  <c r="DB222" i="3" s="1"/>
  <c r="AE146" i="3"/>
  <c r="CZ146" i="3" s="1"/>
  <c r="DB146" i="3" s="1"/>
  <c r="AE510" i="3"/>
  <c r="CZ510" i="3" s="1"/>
  <c r="DB510" i="3" s="1"/>
  <c r="AE500" i="3"/>
  <c r="CZ500" i="3" s="1"/>
  <c r="DB500" i="3" s="1"/>
  <c r="AE283" i="3"/>
  <c r="CZ283" i="3" s="1"/>
  <c r="DB283" i="3" s="1"/>
  <c r="AE310" i="3"/>
  <c r="CZ310" i="3" s="1"/>
  <c r="DB310" i="3" s="1"/>
  <c r="AE323" i="3"/>
  <c r="CZ323" i="3" s="1"/>
  <c r="DB323" i="3" s="1"/>
  <c r="AE273" i="3"/>
  <c r="CZ273" i="3" s="1"/>
  <c r="DB273" i="3" s="1"/>
  <c r="AE205" i="3"/>
  <c r="CZ205" i="3" s="1"/>
  <c r="DB205" i="3" s="1"/>
  <c r="AE190" i="3"/>
  <c r="CZ190" i="3" s="1"/>
  <c r="DB190" i="3" s="1"/>
  <c r="AH285" i="3"/>
  <c r="CZ285" i="3" s="1"/>
  <c r="DB285" i="3" s="1"/>
  <c r="AE216" i="3"/>
  <c r="CZ216" i="3" s="1"/>
  <c r="DB216" i="3" s="1"/>
  <c r="AE384" i="3"/>
  <c r="CZ384" i="3" s="1"/>
  <c r="DB384" i="3" s="1"/>
  <c r="AE144" i="3"/>
  <c r="CZ144" i="3" s="1"/>
  <c r="DB144" i="3" s="1"/>
  <c r="AH20" i="3"/>
  <c r="CZ20" i="3" s="1"/>
  <c r="DB20" i="3" s="1"/>
  <c r="AH13" i="3"/>
  <c r="CZ13" i="3" s="1"/>
  <c r="DB13" i="3" s="1"/>
  <c r="AH34" i="3"/>
  <c r="CZ34" i="3" s="1"/>
  <c r="DB34" i="3" s="1"/>
  <c r="AH241" i="3"/>
  <c r="CZ241" i="3" s="1"/>
  <c r="DB241" i="3" s="1"/>
  <c r="AH277" i="3"/>
  <c r="CZ277" i="3" s="1"/>
  <c r="DB277" i="3" s="1"/>
  <c r="AH201" i="3"/>
  <c r="CZ201" i="3" s="1"/>
  <c r="DB201" i="3" s="1"/>
  <c r="AH505" i="3"/>
  <c r="CZ505" i="3" s="1"/>
  <c r="DB505" i="3" s="1"/>
  <c r="AH409" i="3"/>
  <c r="CZ409" i="3" s="1"/>
  <c r="DB409" i="3" s="1"/>
  <c r="AH235" i="3"/>
  <c r="CZ235" i="3" s="1"/>
  <c r="DB235" i="3" s="1"/>
  <c r="AH304" i="3"/>
  <c r="CZ304" i="3" s="1"/>
  <c r="DB304" i="3" s="1"/>
  <c r="AH340" i="3"/>
  <c r="CZ340" i="3" s="1"/>
  <c r="DB340" i="3" s="1"/>
  <c r="AH329" i="3"/>
  <c r="CZ329" i="3" s="1"/>
  <c r="DB329" i="3" s="1"/>
  <c r="AH388" i="3"/>
  <c r="CZ388" i="3" s="1"/>
  <c r="DB388" i="3" s="1"/>
  <c r="AH337" i="3"/>
  <c r="CZ337" i="3" s="1"/>
  <c r="DB337" i="3" s="1"/>
  <c r="AE428" i="3"/>
  <c r="CZ428" i="3" s="1"/>
  <c r="DB428" i="3" s="1"/>
  <c r="AE501" i="3"/>
  <c r="CZ501" i="3" s="1"/>
  <c r="DB501" i="3" s="1"/>
  <c r="AE375" i="3"/>
  <c r="CZ375" i="3" s="1"/>
  <c r="DB375" i="3" s="1"/>
  <c r="AE229" i="3"/>
  <c r="CZ229" i="3" s="1"/>
  <c r="DB229" i="3" s="1"/>
  <c r="AE86" i="3"/>
  <c r="CZ86" i="3" s="1"/>
  <c r="DB86" i="3" s="1"/>
  <c r="AE131" i="3"/>
  <c r="CZ131" i="3" s="1"/>
  <c r="DB131" i="3" s="1"/>
  <c r="AE302" i="3"/>
  <c r="CZ302" i="3" s="1"/>
  <c r="DB302" i="3" s="1"/>
  <c r="AE281" i="3"/>
  <c r="CZ281" i="3" s="1"/>
  <c r="DB281" i="3" s="1"/>
  <c r="AE300" i="3"/>
  <c r="CZ300" i="3" s="1"/>
  <c r="DB300" i="3" s="1"/>
  <c r="AH453" i="3"/>
  <c r="CZ453" i="3" s="1"/>
  <c r="DB453" i="3" s="1"/>
  <c r="AH439" i="3"/>
  <c r="CZ439" i="3" s="1"/>
  <c r="DB439" i="3" s="1"/>
  <c r="AH476" i="3"/>
  <c r="CZ476" i="3" s="1"/>
  <c r="DB476" i="3" s="1"/>
  <c r="AH334" i="3"/>
  <c r="CZ334" i="3" s="1"/>
  <c r="DB334" i="3" s="1"/>
  <c r="AH370" i="3"/>
  <c r="CZ370" i="3" s="1"/>
  <c r="DB370" i="3" s="1"/>
  <c r="AH32" i="3"/>
  <c r="CZ32" i="3" s="1"/>
  <c r="DB32" i="3" s="1"/>
  <c r="AH88" i="3"/>
  <c r="CZ88" i="3" s="1"/>
  <c r="DB88" i="3" s="1"/>
  <c r="AH134" i="3"/>
  <c r="CZ134" i="3" s="1"/>
  <c r="DB134" i="3" s="1"/>
  <c r="AH208" i="3"/>
  <c r="CZ208" i="3" s="1"/>
  <c r="DB208" i="3" s="1"/>
  <c r="AH260" i="3"/>
  <c r="CZ260" i="3" s="1"/>
  <c r="DB260" i="3" s="1"/>
  <c r="AH17" i="3"/>
  <c r="CZ17" i="3" s="1"/>
  <c r="DB17" i="3" s="1"/>
  <c r="AH49" i="3"/>
  <c r="CZ49" i="3" s="1"/>
  <c r="DB49" i="3" s="1"/>
  <c r="AH113" i="3"/>
  <c r="CZ113" i="3" s="1"/>
  <c r="DB113" i="3" s="1"/>
  <c r="AH129" i="3"/>
  <c r="CZ129" i="3" s="1"/>
  <c r="DB129" i="3" s="1"/>
  <c r="AH286" i="3"/>
  <c r="CZ286" i="3" s="1"/>
  <c r="DB286" i="3" s="1"/>
  <c r="AH10" i="3"/>
  <c r="CZ10" i="3" s="1"/>
  <c r="DB10" i="3" s="1"/>
  <c r="AH42" i="3"/>
  <c r="CZ42" i="3" s="1"/>
  <c r="DB42" i="3" s="1"/>
  <c r="AH110" i="3"/>
  <c r="CZ110" i="3" s="1"/>
  <c r="DB110" i="3" s="1"/>
  <c r="AH278" i="3"/>
  <c r="CZ278" i="3" s="1"/>
  <c r="DB278" i="3" s="1"/>
  <c r="AH349" i="3"/>
  <c r="CZ349" i="3" s="1"/>
  <c r="DB349" i="3" s="1"/>
  <c r="AH389" i="3"/>
  <c r="CZ389" i="3" s="1"/>
  <c r="DB389" i="3" s="1"/>
  <c r="AH55" i="3"/>
  <c r="CZ55" i="3" s="1"/>
  <c r="DB55" i="3" s="1"/>
  <c r="AH148" i="3"/>
  <c r="CZ148" i="3" s="1"/>
  <c r="DB148" i="3" s="1"/>
  <c r="AH247" i="3"/>
  <c r="CZ247" i="3" s="1"/>
  <c r="DB247" i="3" s="1"/>
  <c r="AH313" i="3"/>
  <c r="CZ313" i="3" s="1"/>
  <c r="DB313" i="3" s="1"/>
  <c r="AH444" i="3"/>
  <c r="CZ444" i="3" s="1"/>
  <c r="DB444" i="3" s="1"/>
  <c r="AH441" i="3"/>
  <c r="CZ441" i="3" s="1"/>
  <c r="DB441" i="3" s="1"/>
  <c r="AH435" i="3"/>
  <c r="CZ435" i="3" s="1"/>
  <c r="DB435" i="3" s="1"/>
  <c r="AH464" i="3"/>
  <c r="CZ464" i="3" s="1"/>
  <c r="DB464" i="3" s="1"/>
  <c r="AH38" i="3"/>
  <c r="CZ38" i="3" s="1"/>
  <c r="DB38" i="3" s="1"/>
  <c r="AH76" i="3"/>
  <c r="CZ76" i="3" s="1"/>
  <c r="DB76" i="3" s="1"/>
  <c r="AH128" i="3"/>
  <c r="CZ128" i="3" s="1"/>
  <c r="DB128" i="3" s="1"/>
  <c r="AH343" i="3"/>
  <c r="CZ343" i="3" s="1"/>
  <c r="DB343" i="3" s="1"/>
  <c r="AH41" i="3"/>
  <c r="CZ41" i="3" s="1"/>
  <c r="DB41" i="3" s="1"/>
  <c r="AH153" i="3"/>
  <c r="CZ153" i="3" s="1"/>
  <c r="DB153" i="3" s="1"/>
  <c r="AH249" i="3"/>
  <c r="CZ249" i="3" s="1"/>
  <c r="DB249" i="3" s="1"/>
  <c r="AH485" i="3"/>
  <c r="CZ485" i="3" s="1"/>
  <c r="DB485" i="3" s="1"/>
  <c r="AH336" i="3"/>
  <c r="CZ336" i="3" s="1"/>
  <c r="DB336" i="3" s="1"/>
  <c r="AH380" i="3"/>
  <c r="CZ380" i="3" s="1"/>
  <c r="DB380" i="3" s="1"/>
  <c r="AH66" i="3"/>
  <c r="CZ66" i="3" s="1"/>
  <c r="DB66" i="3" s="1"/>
  <c r="AH206" i="3"/>
  <c r="CZ206" i="3" s="1"/>
  <c r="DB206" i="3" s="1"/>
  <c r="AH258" i="3"/>
  <c r="CZ258" i="3" s="1"/>
  <c r="DB258" i="3" s="1"/>
  <c r="AH405" i="3"/>
  <c r="CZ405" i="3" s="1"/>
  <c r="DB405" i="3" s="1"/>
  <c r="AH27" i="3"/>
  <c r="CZ27" i="3" s="1"/>
  <c r="DB27" i="3" s="1"/>
  <c r="AH79" i="3"/>
  <c r="CZ79" i="3" s="1"/>
  <c r="DB79" i="3" s="1"/>
  <c r="AH99" i="3"/>
  <c r="CZ99" i="3" s="1"/>
  <c r="DB99" i="3" s="1"/>
  <c r="AH175" i="3"/>
  <c r="CZ175" i="3" s="1"/>
  <c r="DB175" i="3" s="1"/>
  <c r="AH312" i="3"/>
  <c r="CZ312" i="3" s="1"/>
  <c r="DB312" i="3" s="1"/>
  <c r="AE324" i="3"/>
  <c r="CZ324" i="3" s="1"/>
  <c r="DB324" i="3" s="1"/>
  <c r="AE489" i="3"/>
  <c r="CZ489" i="3" s="1"/>
  <c r="DB489" i="3" s="1"/>
  <c r="AE299" i="3"/>
  <c r="CZ299" i="3" s="1"/>
  <c r="DB299" i="3" s="1"/>
  <c r="AE394" i="3"/>
  <c r="CZ394" i="3" s="1"/>
  <c r="DB394" i="3" s="1"/>
  <c r="AE140" i="3"/>
  <c r="CZ140" i="3" s="1"/>
  <c r="DB140" i="3" s="1"/>
  <c r="AE368" i="3"/>
  <c r="CZ368" i="3" s="1"/>
  <c r="DB368" i="3" s="1"/>
  <c r="AE491" i="3"/>
  <c r="CZ491" i="3" s="1"/>
  <c r="DB491" i="3" s="1"/>
  <c r="AE264" i="3"/>
  <c r="CZ264" i="3" s="1"/>
  <c r="DB264" i="3" s="1"/>
  <c r="AE217" i="3"/>
  <c r="CZ217" i="3" s="1"/>
  <c r="DB217" i="3" s="1"/>
  <c r="AE245" i="3"/>
  <c r="CZ245" i="3" s="1"/>
  <c r="DB245" i="3" s="1"/>
  <c r="AE145" i="3"/>
  <c r="CZ145" i="3" s="1"/>
  <c r="DB145" i="3" s="1"/>
  <c r="AH316" i="3"/>
  <c r="CZ316" i="3" s="1"/>
  <c r="DB316" i="3" s="1"/>
  <c r="AE322" i="3"/>
  <c r="CZ322" i="3" s="1"/>
  <c r="DB322" i="3" s="1"/>
  <c r="AE224" i="3"/>
  <c r="CZ224" i="3" s="1"/>
  <c r="DB224" i="3" s="1"/>
  <c r="AE174" i="3"/>
  <c r="CZ174" i="3" s="1"/>
  <c r="DB174" i="3" s="1"/>
  <c r="AE244" i="3"/>
  <c r="CZ244" i="3" s="1"/>
  <c r="DB244" i="3" s="1"/>
  <c r="AE393" i="3"/>
  <c r="CZ393" i="3" s="1"/>
  <c r="DB393" i="3" s="1"/>
  <c r="AH24" i="3"/>
  <c r="CZ24" i="3" s="1"/>
  <c r="DB24" i="3" s="1"/>
  <c r="AH425" i="3"/>
  <c r="CZ425" i="3" s="1"/>
  <c r="DB425" i="3" s="1"/>
  <c r="AH412" i="3"/>
  <c r="CZ412" i="3" s="1"/>
  <c r="DB412" i="3" s="1"/>
  <c r="AH457" i="3"/>
  <c r="CZ457" i="3" s="1"/>
  <c r="DB457" i="3" s="1"/>
  <c r="AH116" i="3"/>
  <c r="CZ116" i="3" s="1"/>
  <c r="DB116" i="3" s="1"/>
  <c r="AH268" i="3"/>
  <c r="CZ268" i="3" s="1"/>
  <c r="DB268" i="3" s="1"/>
  <c r="AH133" i="3"/>
  <c r="CZ133" i="3" s="1"/>
  <c r="DB133" i="3" s="1"/>
  <c r="AH250" i="3"/>
  <c r="CZ250" i="3" s="1"/>
  <c r="DB250" i="3" s="1"/>
  <c r="AH355" i="3"/>
  <c r="CZ355" i="3" s="1"/>
  <c r="DB355" i="3" s="1"/>
  <c r="AH207" i="3"/>
  <c r="CZ207" i="3" s="1"/>
  <c r="DB207" i="3" s="1"/>
  <c r="AH259" i="3"/>
  <c r="CZ259" i="3" s="1"/>
  <c r="DB259" i="3" s="1"/>
  <c r="AH90" i="3"/>
  <c r="CZ90" i="3" s="1"/>
  <c r="DB90" i="3" s="1"/>
  <c r="AH344" i="3"/>
  <c r="CZ344" i="3" s="1"/>
  <c r="DB344" i="3" s="1"/>
  <c r="AH471" i="3"/>
  <c r="CZ471" i="3" s="1"/>
  <c r="DB471" i="3" s="1"/>
  <c r="AH155" i="3"/>
  <c r="CZ155" i="3" s="1"/>
  <c r="DB155" i="3" s="1"/>
  <c r="AE44" i="3"/>
  <c r="CZ44" i="3" s="1"/>
  <c r="DB44" i="3" s="1"/>
  <c r="AE379" i="3"/>
  <c r="CZ379" i="3" s="1"/>
  <c r="DB379" i="3" s="1"/>
  <c r="AE266" i="3"/>
  <c r="CZ266" i="3" s="1"/>
  <c r="DB266" i="3" s="1"/>
  <c r="AE102" i="3"/>
  <c r="CZ102" i="3" s="1"/>
  <c r="DB102" i="3" s="1"/>
  <c r="AE239" i="3"/>
  <c r="CZ239" i="3" s="1"/>
  <c r="DB239" i="3" s="1"/>
  <c r="AE311" i="3"/>
  <c r="CZ311" i="3" s="1"/>
  <c r="DB311" i="3" s="1"/>
  <c r="AE490" i="3"/>
  <c r="CZ490" i="3" s="1"/>
  <c r="DB490" i="3" s="1"/>
  <c r="AE254" i="3"/>
  <c r="CZ254" i="3" s="1"/>
  <c r="DB254" i="3" s="1"/>
  <c r="AE308" i="3"/>
  <c r="CZ308" i="3" s="1"/>
  <c r="DB308" i="3" s="1"/>
  <c r="AE198" i="3"/>
  <c r="CZ198" i="3" s="1"/>
  <c r="DB198" i="3" s="1"/>
  <c r="AE173" i="3"/>
  <c r="CZ173" i="3" s="1"/>
  <c r="DB173" i="3" s="1"/>
  <c r="AE159" i="3"/>
  <c r="CZ159" i="3" s="1"/>
  <c r="DB159" i="3" s="1"/>
  <c r="AE139" i="3"/>
  <c r="CZ139" i="3" s="1"/>
  <c r="DB139" i="3" s="1"/>
  <c r="AH465" i="3"/>
  <c r="CZ465" i="3" s="1"/>
  <c r="DB465" i="3" s="1"/>
  <c r="AH472" i="3"/>
  <c r="CZ472" i="3" s="1"/>
  <c r="DB472" i="3" s="1"/>
  <c r="AH442" i="3"/>
  <c r="CZ442" i="3" s="1"/>
  <c r="DB442" i="3" s="1"/>
  <c r="AH487" i="3"/>
  <c r="CZ487" i="3" s="1"/>
  <c r="DB487" i="3" s="1"/>
  <c r="AH338" i="3"/>
  <c r="CZ338" i="3" s="1"/>
  <c r="DB338" i="3" s="1"/>
  <c r="AH382" i="3"/>
  <c r="CZ382" i="3" s="1"/>
  <c r="DB382" i="3" s="1"/>
  <c r="AH52" i="3"/>
  <c r="CZ52" i="3" s="1"/>
  <c r="DB52" i="3" s="1"/>
  <c r="AH96" i="3"/>
  <c r="CZ96" i="3" s="1"/>
  <c r="DB96" i="3" s="1"/>
  <c r="AH156" i="3"/>
  <c r="CZ156" i="3" s="1"/>
  <c r="DB156" i="3" s="1"/>
  <c r="AH220" i="3"/>
  <c r="CZ220" i="3" s="1"/>
  <c r="DB220" i="3" s="1"/>
  <c r="AH356" i="3"/>
  <c r="CZ356" i="3" s="1"/>
  <c r="DB356" i="3" s="1"/>
  <c r="AH21" i="3"/>
  <c r="CZ21" i="3" s="1"/>
  <c r="DB21" i="3" s="1"/>
  <c r="AH61" i="3"/>
  <c r="CZ61" i="3" s="1"/>
  <c r="DB61" i="3" s="1"/>
  <c r="AH117" i="3"/>
  <c r="CZ117" i="3" s="1"/>
  <c r="DB117" i="3" s="1"/>
  <c r="AH142" i="3"/>
  <c r="CZ142" i="3" s="1"/>
  <c r="DB142" i="3" s="1"/>
  <c r="AH462" i="3"/>
  <c r="CZ462" i="3" s="1"/>
  <c r="DB462" i="3" s="1"/>
  <c r="AH14" i="3"/>
  <c r="CZ14" i="3" s="1"/>
  <c r="DB14" i="3" s="1"/>
  <c r="AH46" i="3"/>
  <c r="CZ46" i="3" s="1"/>
  <c r="DB46" i="3" s="1"/>
  <c r="AH166" i="3"/>
  <c r="CZ166" i="3" s="1"/>
  <c r="DB166" i="3" s="1"/>
  <c r="AH480" i="3"/>
  <c r="CZ480" i="3" s="1"/>
  <c r="DB480" i="3" s="1"/>
  <c r="AH353" i="3"/>
  <c r="CZ353" i="3" s="1"/>
  <c r="DB353" i="3" s="1"/>
  <c r="AH397" i="3"/>
  <c r="CZ397" i="3" s="1"/>
  <c r="DB397" i="3" s="1"/>
  <c r="AH63" i="3"/>
  <c r="CZ63" i="3" s="1"/>
  <c r="DB63" i="3" s="1"/>
  <c r="AH151" i="3"/>
  <c r="CZ151" i="3" s="1"/>
  <c r="DB151" i="3" s="1"/>
  <c r="AH251" i="3"/>
  <c r="CZ251" i="3" s="1"/>
  <c r="DB251" i="3" s="1"/>
  <c r="AH317" i="3"/>
  <c r="CZ317" i="3" s="1"/>
  <c r="DB317" i="3" s="1"/>
  <c r="AH456" i="3"/>
  <c r="CZ456" i="3" s="1"/>
  <c r="DB456" i="3" s="1"/>
  <c r="AH458" i="3"/>
  <c r="CZ458" i="3" s="1"/>
  <c r="DB458" i="3" s="1"/>
  <c r="AH447" i="3"/>
  <c r="CZ447" i="3" s="1"/>
  <c r="DB447" i="3" s="1"/>
  <c r="AH386" i="3"/>
  <c r="CZ386" i="3" s="1"/>
  <c r="DB386" i="3" s="1"/>
  <c r="AH48" i="3"/>
  <c r="CZ48" i="3" s="1"/>
  <c r="DB48" i="3" s="1"/>
  <c r="AH112" i="3"/>
  <c r="CZ112" i="3" s="1"/>
  <c r="DB112" i="3" s="1"/>
  <c r="AH147" i="3"/>
  <c r="CZ147" i="3" s="1"/>
  <c r="DB147" i="3" s="1"/>
  <c r="AH347" i="3"/>
  <c r="CZ347" i="3" s="1"/>
  <c r="DB347" i="3" s="1"/>
  <c r="AH45" i="3"/>
  <c r="CZ45" i="3" s="1"/>
  <c r="DB45" i="3" s="1"/>
  <c r="AH181" i="3"/>
  <c r="CZ181" i="3" s="1"/>
  <c r="DB181" i="3" s="1"/>
  <c r="AH470" i="3"/>
  <c r="CZ470" i="3" s="1"/>
  <c r="DB470" i="3" s="1"/>
  <c r="AH495" i="3"/>
  <c r="CZ495" i="3" s="1"/>
  <c r="DB495" i="3" s="1"/>
  <c r="AH359" i="3"/>
  <c r="CZ359" i="3" s="1"/>
  <c r="DB359" i="3" s="1"/>
  <c r="AH396" i="3"/>
  <c r="CZ396" i="3" s="1"/>
  <c r="DB396" i="3" s="1"/>
  <c r="AH74" i="3"/>
  <c r="CZ74" i="3" s="1"/>
  <c r="DB74" i="3" s="1"/>
  <c r="AH218" i="3"/>
  <c r="CZ218" i="3" s="1"/>
  <c r="DB218" i="3" s="1"/>
  <c r="AH328" i="3"/>
  <c r="CZ328" i="3" s="1"/>
  <c r="DB328" i="3" s="1"/>
  <c r="AH4" i="3"/>
  <c r="CZ4" i="3" s="1"/>
  <c r="DB4" i="3" s="1"/>
  <c r="AH31" i="3"/>
  <c r="CZ31" i="3" s="1"/>
  <c r="DB31" i="3" s="1"/>
  <c r="AH83" i="3"/>
  <c r="CZ83" i="3" s="1"/>
  <c r="DB83" i="3" s="1"/>
  <c r="AH103" i="3"/>
  <c r="CZ103" i="3" s="1"/>
  <c r="DB103" i="3" s="1"/>
  <c r="AH267" i="3"/>
  <c r="CZ267" i="3" s="1"/>
  <c r="DB267" i="3" s="1"/>
  <c r="AE262" i="3"/>
  <c r="CZ262" i="3" s="1"/>
  <c r="DB262" i="3" s="1"/>
  <c r="AE307" i="3"/>
  <c r="CZ307" i="3" s="1"/>
  <c r="DB307" i="3" s="1"/>
  <c r="AE188" i="3"/>
  <c r="CZ188" i="3" s="1"/>
  <c r="DB188" i="3" s="1"/>
  <c r="AE161" i="3"/>
  <c r="CZ161" i="3" s="1"/>
  <c r="DB161" i="3" s="1"/>
  <c r="AE138" i="3"/>
  <c r="CZ138" i="3" s="1"/>
  <c r="DB138" i="3" s="1"/>
  <c r="AE265" i="3"/>
  <c r="CZ265" i="3" s="1"/>
  <c r="DB265" i="3" s="1"/>
  <c r="AE73" i="3"/>
  <c r="CZ73" i="3" s="1"/>
  <c r="DB73" i="3" s="1"/>
  <c r="AE256" i="3"/>
  <c r="CZ256" i="3" s="1"/>
  <c r="DB256" i="3" s="1"/>
  <c r="AH141" i="3"/>
  <c r="CZ141" i="3" s="1"/>
  <c r="DB141" i="3" s="1"/>
  <c r="AE420" i="3"/>
  <c r="CZ420" i="3" s="1"/>
  <c r="DB420" i="3" s="1"/>
  <c r="AE293" i="3"/>
  <c r="CZ293" i="3" s="1"/>
  <c r="DB293" i="3" s="1"/>
  <c r="AE385" i="3"/>
  <c r="CZ385" i="3" s="1"/>
  <c r="DB385" i="3" s="1"/>
  <c r="AH413" i="3"/>
  <c r="CZ413" i="3" s="1"/>
  <c r="DB413" i="3" s="1"/>
  <c r="AH132" i="3"/>
  <c r="CZ132" i="3" s="1"/>
  <c r="DB132" i="3" s="1"/>
  <c r="AE160" i="3"/>
  <c r="CZ160" i="3" s="1"/>
  <c r="DB160" i="3" s="1"/>
  <c r="AE210" i="3"/>
  <c r="CZ210" i="3" s="1"/>
  <c r="DB210" i="3" s="1"/>
  <c r="AH28" i="3"/>
  <c r="CZ28" i="3" s="1"/>
  <c r="DB28" i="3" s="1"/>
  <c r="AH5" i="3"/>
  <c r="CZ5" i="3" s="1"/>
  <c r="DB5" i="3" s="1"/>
  <c r="AH479" i="3"/>
  <c r="CZ479" i="3" s="1"/>
  <c r="DB479" i="3" s="1"/>
  <c r="AH164" i="3"/>
  <c r="CZ164" i="3" s="1"/>
  <c r="DB164" i="3" s="1"/>
  <c r="AH387" i="3"/>
  <c r="CZ387" i="3" s="1"/>
  <c r="DB387" i="3" s="1"/>
  <c r="AH154" i="3"/>
  <c r="CZ154" i="3" s="1"/>
  <c r="DB154" i="3" s="1"/>
  <c r="AH486" i="3"/>
  <c r="CZ486" i="3" s="1"/>
  <c r="DB486" i="3" s="1"/>
  <c r="AH381" i="3"/>
  <c r="CZ381" i="3" s="1"/>
  <c r="DB381" i="3" s="1"/>
  <c r="AH219" i="3"/>
  <c r="CZ219" i="3" s="1"/>
  <c r="DB219" i="3" s="1"/>
  <c r="AH452" i="3"/>
  <c r="CZ452" i="3" s="1"/>
  <c r="DB452" i="3" s="1"/>
  <c r="AH325" i="3"/>
  <c r="CZ325" i="3" s="1"/>
  <c r="DB325" i="3" s="1"/>
  <c r="AH348" i="3"/>
  <c r="CZ348" i="3" s="1"/>
  <c r="DB348" i="3" s="1"/>
  <c r="AH475" i="3"/>
  <c r="CZ475" i="3" s="1"/>
  <c r="DB475" i="3" s="1"/>
  <c r="AH183" i="3"/>
  <c r="CZ183" i="3" s="1"/>
  <c r="DB183" i="3" s="1"/>
  <c r="AE410" i="3"/>
  <c r="CZ410" i="3" s="1"/>
  <c r="DB410" i="3" s="1"/>
  <c r="AE257" i="3"/>
  <c r="CZ257" i="3" s="1"/>
  <c r="DB257" i="3" s="1"/>
  <c r="AE399" i="3"/>
  <c r="CZ399" i="3" s="1"/>
  <c r="DB399" i="3" s="1"/>
  <c r="AE511" i="3"/>
  <c r="CZ511" i="3" s="1"/>
  <c r="DB511" i="3" s="1"/>
  <c r="AE234" i="3"/>
  <c r="CZ234" i="3" s="1"/>
  <c r="DB234" i="3" s="1"/>
  <c r="AE275" i="3"/>
  <c r="CZ275" i="3" s="1"/>
  <c r="DB275" i="3" s="1"/>
  <c r="AE272" i="3"/>
  <c r="CZ272" i="3" s="1"/>
  <c r="DB272" i="3" s="1"/>
  <c r="AE509" i="3"/>
  <c r="CZ509" i="3" s="1"/>
  <c r="DB509" i="3" s="1"/>
  <c r="AE395" i="3"/>
  <c r="CZ395" i="3" s="1"/>
  <c r="DB395" i="3" s="1"/>
  <c r="AE171" i="3"/>
  <c r="CZ171" i="3" s="1"/>
  <c r="DB171" i="3" s="1"/>
  <c r="AH445" i="3"/>
  <c r="CZ445" i="3" s="1"/>
  <c r="DB445" i="3" s="1"/>
  <c r="AH497" i="3"/>
  <c r="CZ497" i="3" s="1"/>
  <c r="DB497" i="3" s="1"/>
  <c r="AH459" i="3"/>
  <c r="CZ459" i="3" s="1"/>
  <c r="DB459" i="3" s="1"/>
  <c r="AH506" i="3"/>
  <c r="CZ506" i="3" s="1"/>
  <c r="DB506" i="3" s="1"/>
  <c r="AH362" i="3"/>
  <c r="CZ362" i="3" s="1"/>
  <c r="DB362" i="3" s="1"/>
  <c r="AH402" i="3"/>
  <c r="CZ402" i="3" s="1"/>
  <c r="DB402" i="3" s="1"/>
  <c r="AH80" i="3"/>
  <c r="CZ80" i="3" s="1"/>
  <c r="DB80" i="3" s="1"/>
  <c r="AH100" i="3"/>
  <c r="CZ100" i="3" s="1"/>
  <c r="DB100" i="3" s="1"/>
  <c r="AH184" i="3"/>
  <c r="CZ184" i="3" s="1"/>
  <c r="DB184" i="3" s="1"/>
  <c r="AH231" i="3"/>
  <c r="CZ231" i="3" s="1"/>
  <c r="DB231" i="3" s="1"/>
  <c r="AH360" i="3"/>
  <c r="CZ360" i="3" s="1"/>
  <c r="DB360" i="3" s="1"/>
  <c r="AH25" i="3"/>
  <c r="CZ25" i="3" s="1"/>
  <c r="DB25" i="3" s="1"/>
  <c r="AH71" i="3"/>
  <c r="CZ71" i="3" s="1"/>
  <c r="DB71" i="3" s="1"/>
  <c r="AH121" i="3"/>
  <c r="CZ121" i="3" s="1"/>
  <c r="DB121" i="3" s="1"/>
  <c r="AH177" i="3"/>
  <c r="CZ177" i="3" s="1"/>
  <c r="DB177" i="3" s="1"/>
  <c r="AH341" i="3"/>
  <c r="CZ341" i="3" s="1"/>
  <c r="DB341" i="3" s="1"/>
  <c r="AH35" i="3"/>
  <c r="CZ35" i="3" s="1"/>
  <c r="DB35" i="3" s="1"/>
  <c r="AH58" i="3"/>
  <c r="CZ58" i="3" s="1"/>
  <c r="DB58" i="3" s="1"/>
  <c r="AH214" i="3"/>
  <c r="CZ214" i="3" s="1"/>
  <c r="DB214" i="3" s="1"/>
  <c r="AH326" i="3"/>
  <c r="CZ326" i="3" s="1"/>
  <c r="DB326" i="3" s="1"/>
  <c r="AH373" i="3"/>
  <c r="CZ373" i="3" s="1"/>
  <c r="DB373" i="3" s="1"/>
  <c r="AH417" i="3"/>
  <c r="CZ417" i="3" s="1"/>
  <c r="DB417" i="3" s="1"/>
  <c r="AH67" i="3"/>
  <c r="CZ67" i="3" s="1"/>
  <c r="DB67" i="3" s="1"/>
  <c r="AH192" i="3"/>
  <c r="CZ192" i="3" s="1"/>
  <c r="DB192" i="3" s="1"/>
  <c r="AH297" i="3"/>
  <c r="CZ297" i="3" s="1"/>
  <c r="DB297" i="3" s="1"/>
  <c r="AH433" i="3"/>
  <c r="CZ433" i="3" s="1"/>
  <c r="DB433" i="3" s="1"/>
  <c r="AH467" i="3"/>
  <c r="CZ467" i="3" s="1"/>
  <c r="DB467" i="3" s="1"/>
  <c r="AH451" i="3"/>
  <c r="CZ451" i="3" s="1"/>
  <c r="DB451" i="3" s="1"/>
  <c r="AH8" i="3"/>
  <c r="CZ8" i="3" s="1"/>
  <c r="DB8" i="3" s="1"/>
  <c r="AH60" i="3"/>
  <c r="CZ60" i="3" s="1"/>
  <c r="DB60" i="3" s="1"/>
  <c r="AH120" i="3"/>
  <c r="CZ120" i="3" s="1"/>
  <c r="DB120" i="3" s="1"/>
  <c r="AH212" i="3"/>
  <c r="CZ212" i="3" s="1"/>
  <c r="DB212" i="3" s="1"/>
  <c r="AH351" i="3"/>
  <c r="CZ351" i="3" s="1"/>
  <c r="DB351" i="3" s="1"/>
  <c r="AH57" i="3"/>
  <c r="CZ57" i="3" s="1"/>
  <c r="DB57" i="3" s="1"/>
  <c r="AH200" i="3"/>
  <c r="CZ200" i="3" s="1"/>
  <c r="DB200" i="3" s="1"/>
  <c r="AH474" i="3"/>
  <c r="CZ474" i="3" s="1"/>
  <c r="DB474" i="3" s="1"/>
  <c r="AH504" i="3"/>
  <c r="CZ504" i="3" s="1"/>
  <c r="DB504" i="3" s="1"/>
  <c r="AH372" i="3"/>
  <c r="CZ372" i="3" s="1"/>
  <c r="DB372" i="3" s="1"/>
  <c r="AH400" i="3"/>
  <c r="CZ400" i="3" s="1"/>
  <c r="DB400" i="3" s="1"/>
  <c r="AH106" i="3"/>
  <c r="CZ106" i="3" s="1"/>
  <c r="DB106" i="3" s="1"/>
  <c r="AH226" i="3"/>
  <c r="CZ226" i="3" s="1"/>
  <c r="DB226" i="3" s="1"/>
  <c r="AH365" i="3"/>
  <c r="CZ365" i="3" s="1"/>
  <c r="DB365" i="3" s="1"/>
  <c r="AH19" i="3"/>
  <c r="CZ19" i="3" s="1"/>
  <c r="DB19" i="3" s="1"/>
  <c r="AH51" i="3"/>
  <c r="CZ51" i="3" s="1"/>
  <c r="DB51" i="3" s="1"/>
  <c r="AH87" i="3"/>
  <c r="CZ87" i="3" s="1"/>
  <c r="DB87" i="3" s="1"/>
  <c r="AH115" i="3"/>
  <c r="CZ115" i="3" s="1"/>
  <c r="DB115" i="3" s="1"/>
  <c r="AH295" i="3"/>
  <c r="CZ295" i="3" s="1"/>
  <c r="DB295" i="3" s="1"/>
  <c r="AE280" i="3"/>
  <c r="CZ280" i="3" s="1"/>
  <c r="DB280" i="3" s="1"/>
  <c r="AE508" i="3"/>
  <c r="CZ508" i="3" s="1"/>
  <c r="DB508" i="3" s="1"/>
  <c r="AE482" i="3"/>
  <c r="CZ482" i="3" s="1"/>
  <c r="DB482" i="3" s="1"/>
  <c r="AE196" i="3"/>
  <c r="CZ196" i="3" s="1"/>
  <c r="DB196" i="3" s="1"/>
  <c r="AE69" i="3"/>
  <c r="CZ69" i="3" s="1"/>
  <c r="DB69" i="3" s="1"/>
  <c r="AE274" i="3"/>
  <c r="CZ274" i="3" s="1"/>
  <c r="DB274" i="3" s="1"/>
  <c r="AE301" i="3"/>
  <c r="CZ301" i="3" s="1"/>
  <c r="DB301" i="3" s="1"/>
  <c r="AE225" i="3"/>
  <c r="CZ225" i="3" s="1"/>
  <c r="DB225" i="3" s="1"/>
  <c r="AE180" i="3"/>
  <c r="CZ180" i="3" s="1"/>
  <c r="DB180" i="3" s="1"/>
  <c r="AE211" i="3"/>
  <c r="CZ211" i="3" s="1"/>
  <c r="DB211" i="3" s="1"/>
  <c r="AE94" i="3"/>
  <c r="CZ94" i="3" s="1"/>
  <c r="DB94" i="3" s="1"/>
  <c r="DX25" i="6"/>
  <c r="DX23" i="6"/>
  <c r="DD25" i="6"/>
  <c r="DX15" i="6"/>
  <c r="DD29" i="6"/>
  <c r="DD27" i="6"/>
  <c r="DY23" i="6"/>
  <c r="DZ17" i="6"/>
  <c r="DJ23" i="6"/>
  <c r="CX476" i="3"/>
  <c r="CX475" i="3"/>
  <c r="CX474" i="3"/>
  <c r="CX477" i="3"/>
  <c r="CX472" i="3"/>
  <c r="CX471" i="3"/>
  <c r="CX470" i="3"/>
  <c r="CX473" i="3"/>
  <c r="CX468" i="3"/>
  <c r="CX467" i="3"/>
  <c r="CX469" i="3"/>
  <c r="CX464" i="3"/>
  <c r="CX466" i="3"/>
  <c r="CX465" i="3"/>
  <c r="CX463" i="3"/>
  <c r="CX462" i="3"/>
  <c r="CX461" i="3"/>
  <c r="CX460" i="3"/>
  <c r="CX459" i="3"/>
  <c r="CX458" i="3"/>
  <c r="CX416" i="3"/>
  <c r="CX420" i="3"/>
  <c r="CX424" i="3"/>
  <c r="CX419" i="3"/>
  <c r="CX423" i="3"/>
  <c r="CX418" i="3"/>
  <c r="CX422" i="3"/>
  <c r="CX417" i="3"/>
  <c r="CX421" i="3"/>
  <c r="CX414" i="3"/>
  <c r="CX415" i="3"/>
  <c r="CX407" i="3"/>
  <c r="CX406" i="3"/>
  <c r="CX405" i="3"/>
  <c r="CX408" i="3"/>
  <c r="CX403" i="3"/>
  <c r="CX402" i="3"/>
  <c r="CX401" i="3"/>
  <c r="CX400" i="3"/>
  <c r="CX404" i="3"/>
  <c r="CX399" i="3"/>
  <c r="CX398" i="3"/>
  <c r="CX397" i="3"/>
  <c r="CX396" i="3"/>
  <c r="CX387" i="3"/>
  <c r="CX391" i="3"/>
  <c r="CX395" i="3"/>
  <c r="CX386" i="3"/>
  <c r="CX390" i="3"/>
  <c r="CX394" i="3"/>
  <c r="CX389" i="3"/>
  <c r="CX393" i="3"/>
  <c r="CX388" i="3"/>
  <c r="CX392" i="3"/>
  <c r="CX383" i="3"/>
  <c r="CX382" i="3"/>
  <c r="CX381" i="3"/>
  <c r="CX385" i="3"/>
  <c r="CX380" i="3"/>
  <c r="CX384" i="3"/>
  <c r="CX377" i="3"/>
  <c r="CX376" i="3"/>
  <c r="CX379" i="3"/>
  <c r="CX378" i="3"/>
  <c r="CX373" i="3"/>
  <c r="CX372" i="3"/>
  <c r="CX375" i="3"/>
  <c r="CX374" i="3"/>
  <c r="CX369" i="3"/>
  <c r="CX371" i="3"/>
  <c r="CX370" i="3"/>
  <c r="CX452" i="3"/>
  <c r="CX451" i="3"/>
  <c r="CX454" i="3"/>
  <c r="CX453" i="3"/>
  <c r="CX448" i="3"/>
  <c r="CX447" i="3"/>
  <c r="CX450" i="3"/>
  <c r="CX449" i="3"/>
  <c r="CX444" i="3"/>
  <c r="CX446" i="3"/>
  <c r="CX445" i="3"/>
  <c r="CX443" i="3"/>
  <c r="CX442" i="3"/>
  <c r="CX441" i="3"/>
  <c r="CX440" i="3"/>
  <c r="CX439" i="3"/>
  <c r="CX438" i="3"/>
  <c r="CX436" i="3"/>
  <c r="CX435" i="3"/>
  <c r="CX437" i="3"/>
  <c r="CX428" i="3"/>
  <c r="CX427" i="3"/>
  <c r="CX431" i="3"/>
  <c r="CX426" i="3"/>
  <c r="CX430" i="3"/>
  <c r="CX425" i="3"/>
  <c r="CX429" i="3"/>
  <c r="CX411" i="3"/>
  <c r="CX410" i="3"/>
  <c r="CX409" i="3"/>
  <c r="CX365" i="3"/>
  <c r="CX368" i="3"/>
  <c r="CX367" i="3"/>
  <c r="CX366" i="3"/>
  <c r="CX363" i="3"/>
  <c r="CX362" i="3"/>
  <c r="CX361" i="3"/>
  <c r="CX360" i="3"/>
  <c r="CX359" i="3"/>
  <c r="CX357" i="3"/>
  <c r="CX356" i="3"/>
  <c r="CX355" i="3"/>
  <c r="CX358" i="3"/>
  <c r="CX325" i="3"/>
  <c r="CX327" i="3"/>
  <c r="CX326" i="3"/>
  <c r="CX341" i="3"/>
  <c r="CX340" i="3"/>
  <c r="CX342" i="3"/>
  <c r="CX237" i="3"/>
  <c r="CX236" i="3"/>
  <c r="CX235" i="3"/>
  <c r="CX239" i="3"/>
  <c r="CX238" i="3"/>
  <c r="CX233" i="3"/>
  <c r="CX232" i="3"/>
  <c r="CX231" i="3"/>
  <c r="CX230" i="3"/>
  <c r="CX234" i="3"/>
  <c r="CX229" i="3"/>
  <c r="CX228" i="3"/>
  <c r="CX227" i="3"/>
  <c r="CX226" i="3"/>
  <c r="CX221" i="3"/>
  <c r="CX225" i="3"/>
  <c r="CX220" i="3"/>
  <c r="CX224" i="3"/>
  <c r="CX219" i="3"/>
  <c r="CX223" i="3"/>
  <c r="CX218" i="3"/>
  <c r="CX222" i="3"/>
  <c r="CX313" i="3"/>
  <c r="CX314" i="3"/>
  <c r="CX248" i="3"/>
  <c r="CX247" i="3"/>
  <c r="CX246" i="3"/>
  <c r="CX209" i="3"/>
  <c r="CX208" i="3"/>
  <c r="CX207" i="3"/>
  <c r="CX211" i="3"/>
  <c r="CX206" i="3"/>
  <c r="CX210" i="3"/>
  <c r="CX135" i="3"/>
  <c r="CX139" i="3"/>
  <c r="CX134" i="3"/>
  <c r="CX138" i="3"/>
  <c r="CX133" i="3"/>
  <c r="CX132" i="3"/>
  <c r="CX136" i="3"/>
  <c r="CX140" i="3"/>
  <c r="CX137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5" i="3"/>
  <c r="CX119" i="3"/>
  <c r="CX118" i="3"/>
  <c r="CX117" i="3"/>
  <c r="CX116" i="3"/>
  <c r="CX163" i="3"/>
  <c r="CX167" i="3"/>
  <c r="CX171" i="3"/>
  <c r="CX164" i="3"/>
  <c r="CX168" i="3"/>
  <c r="CX172" i="3"/>
  <c r="CX166" i="3"/>
  <c r="CX170" i="3"/>
  <c r="CX174" i="3"/>
  <c r="CX165" i="3"/>
  <c r="CX169" i="3"/>
  <c r="CX173" i="3"/>
  <c r="CX155" i="3"/>
  <c r="CX159" i="3"/>
  <c r="CX156" i="3"/>
  <c r="CX160" i="3"/>
  <c r="CX154" i="3"/>
  <c r="CX158" i="3"/>
  <c r="CX162" i="3"/>
  <c r="CX153" i="3"/>
  <c r="CX157" i="3"/>
  <c r="CX161" i="3"/>
  <c r="CX151" i="3"/>
  <c r="CX152" i="3"/>
  <c r="CX150" i="3"/>
  <c r="CX147" i="3"/>
  <c r="CX148" i="3"/>
  <c r="CX149" i="3"/>
  <c r="CX111" i="3"/>
  <c r="CX110" i="3"/>
  <c r="CX109" i="3"/>
  <c r="CX107" i="3"/>
  <c r="CX106" i="3"/>
  <c r="CX108" i="3"/>
  <c r="CX103" i="3"/>
  <c r="CX105" i="3"/>
  <c r="CX104" i="3"/>
  <c r="CX99" i="3"/>
  <c r="CX102" i="3"/>
  <c r="CX101" i="3"/>
  <c r="CX100" i="3"/>
  <c r="CX95" i="3"/>
  <c r="CX98" i="3"/>
  <c r="CX97" i="3"/>
  <c r="CX96" i="3"/>
  <c r="CX175" i="3"/>
  <c r="CX179" i="3"/>
  <c r="CX176" i="3"/>
  <c r="CX178" i="3"/>
  <c r="CX177" i="3"/>
  <c r="CX180" i="3"/>
  <c r="CX87" i="3"/>
  <c r="CX89" i="3"/>
  <c r="CX88" i="3"/>
  <c r="CX67" i="3"/>
  <c r="CX66" i="3"/>
  <c r="CX69" i="3"/>
  <c r="CX68" i="3"/>
  <c r="CX63" i="3"/>
  <c r="CX64" i="3"/>
  <c r="CX62" i="3"/>
  <c r="CX61" i="3"/>
  <c r="CX60" i="3"/>
  <c r="CX59" i="3"/>
  <c r="CX58" i="3"/>
  <c r="CX57" i="3"/>
  <c r="CX55" i="3"/>
  <c r="CX54" i="3"/>
  <c r="CX56" i="3"/>
  <c r="CX51" i="3"/>
  <c r="CX53" i="3"/>
  <c r="CX52" i="3"/>
  <c r="CX50" i="3"/>
  <c r="CX49" i="3"/>
  <c r="CX48" i="3"/>
  <c r="CX47" i="3"/>
  <c r="CX46" i="3"/>
  <c r="CX45" i="3"/>
  <c r="CX43" i="3"/>
  <c r="CX42" i="3"/>
  <c r="CX41" i="3"/>
  <c r="CX44" i="3"/>
  <c r="CX39" i="3"/>
  <c r="CX38" i="3"/>
  <c r="CX40" i="3"/>
  <c r="CX35" i="3"/>
  <c r="CX34" i="3"/>
  <c r="CX37" i="3"/>
  <c r="CX36" i="3"/>
  <c r="CX83" i="3"/>
  <c r="CX86" i="3"/>
  <c r="CX85" i="3"/>
  <c r="CX84" i="3"/>
  <c r="CX79" i="3"/>
  <c r="CX82" i="3"/>
  <c r="CX81" i="3"/>
  <c r="CX80" i="3"/>
  <c r="CX78" i="3"/>
  <c r="CX77" i="3"/>
  <c r="CX76" i="3"/>
  <c r="CX11" i="3"/>
  <c r="CX10" i="3"/>
  <c r="CX9" i="3"/>
  <c r="CX8" i="3"/>
  <c r="CX7" i="3"/>
  <c r="CX6" i="3"/>
  <c r="CX5" i="3"/>
  <c r="CX4" i="3"/>
  <c r="CX3" i="3"/>
  <c r="CX2" i="3"/>
  <c r="CX1" i="3"/>
  <c r="CX31" i="3"/>
  <c r="CX33" i="3"/>
  <c r="CX32" i="3"/>
  <c r="CX27" i="3"/>
  <c r="CX30" i="3"/>
  <c r="CX29" i="3"/>
  <c r="CX28" i="3"/>
  <c r="CX23" i="3"/>
  <c r="CX26" i="3"/>
  <c r="CX25" i="3"/>
  <c r="CX24" i="3"/>
  <c r="CX19" i="3"/>
  <c r="CX22" i="3"/>
  <c r="CX21" i="3"/>
  <c r="CX20" i="3"/>
  <c r="CX18" i="3"/>
  <c r="CX17" i="3"/>
  <c r="CX16" i="3"/>
  <c r="CX15" i="3"/>
  <c r="CX14" i="3"/>
  <c r="CX13" i="3"/>
  <c r="CX12" i="3"/>
  <c r="DI33" i="6" l="1"/>
  <c r="DX17" i="6"/>
  <c r="DX19" i="6"/>
  <c r="DZ19" i="6"/>
  <c r="DZ33" i="6"/>
  <c r="DX29" i="6"/>
  <c r="DY25" i="6"/>
  <c r="DZ27" i="6"/>
  <c r="DX35" i="6"/>
  <c r="DY35" i="6"/>
  <c r="DY15" i="6"/>
  <c r="DX27" i="6"/>
  <c r="DD33" i="6"/>
  <c r="DY29" i="6"/>
  <c r="DZ35" i="6"/>
  <c r="DR35" i="6"/>
  <c r="DD17" i="6"/>
  <c r="DZ23" i="6"/>
  <c r="DX33" i="6"/>
  <c r="DZ29" i="6"/>
  <c r="DI35" i="6"/>
  <c r="DS35" i="6"/>
  <c r="DJ29" i="6"/>
  <c r="DZ15" i="6"/>
  <c r="DD15" i="6"/>
  <c r="DY17" i="6"/>
  <c r="DD19" i="6"/>
  <c r="DY19" i="6"/>
  <c r="DD23" i="6"/>
  <c r="DZ25" i="6"/>
  <c r="DY27" i="6"/>
  <c r="DD35" i="6"/>
  <c r="DY33" i="6"/>
  <c r="DC33" i="6"/>
  <c r="DL33" i="6"/>
  <c r="DJ33" i="6"/>
  <c r="DT33" i="6"/>
  <c r="DW27" i="6"/>
  <c r="DJ27" i="6"/>
  <c r="DR25" i="6"/>
  <c r="DJ25" i="6"/>
  <c r="DT25" i="6"/>
  <c r="DS25" i="6"/>
  <c r="DI25" i="6"/>
  <c r="DR23" i="6"/>
  <c r="DT23" i="6"/>
  <c r="DG23" i="6"/>
  <c r="DS23" i="6"/>
  <c r="DI23" i="6"/>
  <c r="DR15" i="6"/>
  <c r="DS15" i="6"/>
  <c r="DI15" i="6"/>
  <c r="DJ15" i="6"/>
  <c r="DI27" i="6" l="1"/>
  <c r="DS27" i="6"/>
  <c r="DS33" i="6"/>
  <c r="DK19" i="6"/>
  <c r="DK29" i="6"/>
  <c r="DS30" i="6"/>
  <c r="DK27" i="6"/>
  <c r="DW35" i="6"/>
  <c r="DJ30" i="6"/>
  <c r="DL35" i="6"/>
  <c r="DY36" i="6"/>
  <c r="DJ19" i="6"/>
  <c r="DS19" i="6"/>
  <c r="DI19" i="6"/>
  <c r="DD36" i="6"/>
  <c r="DD30" i="6"/>
  <c r="DZ20" i="6"/>
  <c r="DK35" i="6"/>
  <c r="DX30" i="6"/>
  <c r="DZ30" i="6"/>
  <c r="DT29" i="6"/>
  <c r="DS29" i="6"/>
  <c r="DI29" i="6"/>
  <c r="DT35" i="6"/>
  <c r="CW35" i="6"/>
  <c r="ET35" i="6"/>
  <c r="DY30" i="6"/>
  <c r="DD20" i="6"/>
  <c r="EU35" i="6"/>
  <c r="CX35" i="6"/>
  <c r="DX36" i="6"/>
  <c r="DY20" i="6"/>
  <c r="DT19" i="6"/>
  <c r="DJ35" i="6"/>
  <c r="DX20" i="6"/>
  <c r="DM35" i="6"/>
  <c r="DG29" i="6"/>
  <c r="DZ36" i="6"/>
  <c r="DR19" i="6"/>
  <c r="DK33" i="6"/>
  <c r="DB33" i="6"/>
  <c r="DM33" i="6"/>
  <c r="DE33" i="6"/>
  <c r="DA33" i="6"/>
  <c r="DG33" i="6"/>
  <c r="CW33" i="6"/>
  <c r="ET33" i="6"/>
  <c r="DF33" i="6"/>
  <c r="EU33" i="6"/>
  <c r="CX33" i="6"/>
  <c r="DR33" i="6"/>
  <c r="DH33" i="6"/>
  <c r="DW33" i="6"/>
  <c r="DL27" i="6"/>
  <c r="EU27" i="6"/>
  <c r="CX27" i="6"/>
  <c r="DG27" i="6"/>
  <c r="DR27" i="6"/>
  <c r="ET27" i="6"/>
  <c r="CW27" i="6"/>
  <c r="DM27" i="6"/>
  <c r="DT27" i="6"/>
  <c r="DM25" i="6"/>
  <c r="EU25" i="6"/>
  <c r="CX25" i="6"/>
  <c r="ET25" i="6"/>
  <c r="CW25" i="6"/>
  <c r="DG25" i="6"/>
  <c r="DL25" i="6"/>
  <c r="DW25" i="6"/>
  <c r="DB23" i="6"/>
  <c r="DW23" i="6"/>
  <c r="DM23" i="6"/>
  <c r="DL23" i="6"/>
  <c r="EU23" i="6"/>
  <c r="CX23" i="6"/>
  <c r="ET23" i="6"/>
  <c r="CW23" i="6"/>
  <c r="DW17" i="6"/>
  <c r="ET17" i="6"/>
  <c r="CW17" i="6"/>
  <c r="DL17" i="6"/>
  <c r="DT17" i="6"/>
  <c r="DR17" i="6"/>
  <c r="DM17" i="6"/>
  <c r="DJ17" i="6"/>
  <c r="EU17" i="6"/>
  <c r="CX17" i="6"/>
  <c r="DG17" i="6"/>
  <c r="DS17" i="6"/>
  <c r="DI17" i="6"/>
  <c r="DG15" i="6"/>
  <c r="DW15" i="6"/>
  <c r="EU15" i="6"/>
  <c r="CX15" i="6"/>
  <c r="ET15" i="6"/>
  <c r="CW15" i="6"/>
  <c r="DT15" i="6"/>
  <c r="CX19" i="6" l="1"/>
  <c r="DK17" i="6"/>
  <c r="DL15" i="6"/>
  <c r="DK15" i="6"/>
  <c r="DS36" i="6"/>
  <c r="G18" i="2"/>
  <c r="DI36" i="6"/>
  <c r="DA15" i="6"/>
  <c r="EU19" i="6"/>
  <c r="DK25" i="6"/>
  <c r="DA25" i="6"/>
  <c r="IJ30" i="6"/>
  <c r="DK23" i="6"/>
  <c r="G17" i="2"/>
  <c r="IJ29" i="6"/>
  <c r="DI30" i="6"/>
  <c r="DR36" i="6"/>
  <c r="DG36" i="6"/>
  <c r="F18" i="2"/>
  <c r="EU20" i="6"/>
  <c r="CX20" i="6"/>
  <c r="ET36" i="6"/>
  <c r="CW36" i="6"/>
  <c r="ET29" i="6"/>
  <c r="CW29" i="6"/>
  <c r="DL19" i="6"/>
  <c r="ET19" i="6"/>
  <c r="CW19" i="6"/>
  <c r="DL29" i="6"/>
  <c r="DW29" i="6"/>
  <c r="DB29" i="6"/>
  <c r="DG19" i="6"/>
  <c r="DG35" i="6"/>
  <c r="DW19" i="6"/>
  <c r="DI20" i="6"/>
  <c r="DS20" i="6"/>
  <c r="DT30" i="6"/>
  <c r="DW36" i="6"/>
  <c r="DM36" i="6"/>
  <c r="DL36" i="6"/>
  <c r="DM29" i="6"/>
  <c r="DT20" i="6"/>
  <c r="DG30" i="6"/>
  <c r="DA35" i="6"/>
  <c r="DM30" i="6"/>
  <c r="DW30" i="6"/>
  <c r="DA29" i="6"/>
  <c r="EU30" i="6"/>
  <c r="CX30" i="6"/>
  <c r="DM19" i="6"/>
  <c r="CX36" i="6"/>
  <c r="EU36" i="6"/>
  <c r="DK36" i="6"/>
  <c r="EU29" i="6"/>
  <c r="CX29" i="6"/>
  <c r="DJ20" i="6"/>
  <c r="F16" i="2"/>
  <c r="DR20" i="6"/>
  <c r="DT36" i="6"/>
  <c r="DJ36" i="6"/>
  <c r="DC23" i="6"/>
  <c r="DA23" i="6"/>
  <c r="G16" i="2"/>
  <c r="DM15" i="6"/>
  <c r="DC15" i="6"/>
  <c r="DB35" i="6" l="1"/>
  <c r="DB15" i="6"/>
  <c r="DB19" i="6"/>
  <c r="DB36" i="6"/>
  <c r="DK20" i="6"/>
  <c r="H18" i="2"/>
  <c r="DB25" i="6"/>
  <c r="DB17" i="6"/>
  <c r="DB27" i="6"/>
  <c r="DA27" i="6"/>
  <c r="DK30" i="6"/>
  <c r="G20" i="2"/>
  <c r="H16" i="2"/>
  <c r="H17" i="2"/>
  <c r="DA36" i="6"/>
  <c r="DM20" i="6"/>
  <c r="DL30" i="6"/>
  <c r="DW20" i="6"/>
  <c r="DG20" i="6"/>
  <c r="DR29" i="6"/>
  <c r="DL20" i="6"/>
  <c r="ET30" i="6"/>
  <c r="CW30" i="6"/>
  <c r="CW20" i="6"/>
  <c r="ET20" i="6"/>
  <c r="DE23" i="6"/>
  <c r="DH23" i="6"/>
  <c r="DF23" i="6"/>
  <c r="DE15" i="6"/>
  <c r="DH15" i="6"/>
  <c r="DF15" i="6"/>
  <c r="DB20" i="6" l="1"/>
  <c r="DA17" i="6"/>
  <c r="DA19" i="6"/>
  <c r="DB30" i="6"/>
  <c r="CZ25" i="6"/>
  <c r="CZ27" i="6"/>
  <c r="DC25" i="6"/>
  <c r="DA30" i="6"/>
  <c r="H20" i="2"/>
  <c r="DR30" i="6"/>
  <c r="F17" i="2"/>
  <c r="F20" i="2" s="1"/>
  <c r="CZ29" i="6" l="1"/>
  <c r="DA20" i="6"/>
  <c r="DC30" i="6"/>
  <c r="CZ19" i="6"/>
  <c r="CZ23" i="6"/>
  <c r="DC17" i="6"/>
  <c r="DC29" i="6"/>
  <c r="DH25" i="6"/>
  <c r="DE25" i="6"/>
  <c r="CY23" i="6"/>
  <c r="CZ33" i="6"/>
  <c r="CZ17" i="6"/>
  <c r="DC35" i="6"/>
  <c r="CZ15" i="6"/>
  <c r="CZ35" i="6"/>
  <c r="DF25" i="6"/>
  <c r="DC27" i="6"/>
  <c r="DC19" i="6"/>
  <c r="II23" i="6" l="1"/>
  <c r="DF30" i="6"/>
  <c r="CZ36" i="6"/>
  <c r="J18" i="2"/>
  <c r="CY17" i="6"/>
  <c r="IH29" i="6"/>
  <c r="DH17" i="6"/>
  <c r="DH29" i="6"/>
  <c r="CY29" i="6"/>
  <c r="DF35" i="6"/>
  <c r="CY33" i="6"/>
  <c r="DE29" i="6"/>
  <c r="DC36" i="6"/>
  <c r="DH19" i="6"/>
  <c r="DH35" i="6"/>
  <c r="DC20" i="6"/>
  <c r="CY35" i="6"/>
  <c r="CY25" i="6"/>
  <c r="DN29" i="6"/>
  <c r="CY15" i="6"/>
  <c r="DE19" i="6"/>
  <c r="DE17" i="6"/>
  <c r="CY19" i="6"/>
  <c r="DH27" i="6"/>
  <c r="CZ20" i="6"/>
  <c r="J16" i="2"/>
  <c r="DF29" i="6"/>
  <c r="CY27" i="6"/>
  <c r="J17" i="2"/>
  <c r="CZ30" i="6"/>
  <c r="DF19" i="6"/>
  <c r="DE35" i="6"/>
  <c r="II29" i="6"/>
  <c r="DF17" i="6"/>
  <c r="DE27" i="6"/>
  <c r="II36" i="6"/>
  <c r="DF27" i="6"/>
  <c r="DN15" i="6"/>
  <c r="IH23" i="6" l="1"/>
  <c r="DQ33" i="6"/>
  <c r="DU33" i="6"/>
  <c r="II20" i="6"/>
  <c r="II33" i="6"/>
  <c r="IH33" i="6"/>
  <c r="IH15" i="6"/>
  <c r="IH36" i="6"/>
  <c r="IH19" i="6"/>
  <c r="IH17" i="6"/>
  <c r="II19" i="6"/>
  <c r="II17" i="6"/>
  <c r="II15" i="6"/>
  <c r="J20" i="2"/>
  <c r="DH30" i="6"/>
  <c r="DN35" i="6"/>
  <c r="DN33" i="6"/>
  <c r="DH20" i="6"/>
  <c r="DE30" i="6"/>
  <c r="DF20" i="6"/>
  <c r="DN25" i="6"/>
  <c r="DO15" i="6"/>
  <c r="DO29" i="6"/>
  <c r="II25" i="6"/>
  <c r="II30" i="6"/>
  <c r="DN27" i="6"/>
  <c r="IH27" i="6"/>
  <c r="DE20" i="6"/>
  <c r="CY20" i="6"/>
  <c r="CY30" i="6"/>
  <c r="DH36" i="6"/>
  <c r="DO23" i="6"/>
  <c r="DN17" i="6"/>
  <c r="IH35" i="6"/>
  <c r="II35" i="6"/>
  <c r="DP23" i="6"/>
  <c r="IH20" i="6"/>
  <c r="DE36" i="6"/>
  <c r="DN19" i="6"/>
  <c r="DU29" i="6"/>
  <c r="II27" i="6"/>
  <c r="IH30" i="6"/>
  <c r="IH25" i="6"/>
  <c r="CY36" i="6"/>
  <c r="DF36" i="6"/>
  <c r="DN23" i="6"/>
  <c r="DQ15" i="6" l="1"/>
  <c r="DU15" i="6"/>
  <c r="DP33" i="6"/>
  <c r="DQ29" i="6"/>
  <c r="DP27" i="6"/>
  <c r="DO27" i="6"/>
  <c r="DP29" i="6"/>
  <c r="DU23" i="6"/>
  <c r="DQ23" i="6"/>
  <c r="DP36" i="6"/>
  <c r="DO17" i="6"/>
  <c r="DN30" i="6"/>
  <c r="DN20" i="6"/>
  <c r="DO25" i="6"/>
  <c r="DO35" i="6"/>
  <c r="DO33" i="6"/>
  <c r="DO19" i="6"/>
  <c r="DN36" i="6"/>
  <c r="DU35" i="6"/>
  <c r="DQ35" i="6"/>
  <c r="DP25" i="6"/>
  <c r="DP35" i="6"/>
  <c r="DU27" i="6" l="1"/>
  <c r="DP20" i="6"/>
  <c r="DP15" i="6"/>
  <c r="DQ27" i="6"/>
  <c r="DQ25" i="6"/>
  <c r="DU25" i="6"/>
  <c r="DP17" i="6"/>
  <c r="DO30" i="6"/>
  <c r="DP19" i="6"/>
  <c r="E18" i="2"/>
  <c r="I18" i="2" s="1"/>
  <c r="DU36" i="6"/>
  <c r="DQ36" i="6"/>
  <c r="DU17" i="6"/>
  <c r="DQ17" i="6"/>
  <c r="DO36" i="6"/>
  <c r="DQ19" i="6"/>
  <c r="DU19" i="6"/>
  <c r="DO20" i="6"/>
  <c r="DP30" i="6" l="1"/>
  <c r="E16" i="2"/>
  <c r="DU20" i="6"/>
  <c r="DQ20" i="6"/>
  <c r="DU30" i="6"/>
  <c r="E17" i="2"/>
  <c r="I17" i="2" s="1"/>
  <c r="DQ30" i="6"/>
  <c r="E20" i="2" l="1"/>
  <c r="I16" i="2"/>
  <c r="I20" i="2" s="1"/>
</calcChain>
</file>

<file path=xl/sharedStrings.xml><?xml version="1.0" encoding="utf-8"?>
<sst xmlns="http://schemas.openxmlformats.org/spreadsheetml/2006/main" count="5415" uniqueCount="357">
  <si>
    <t>Smeta.RU  (495) 974-1589</t>
  </si>
  <si>
    <t>Smeta.RU</t>
  </si>
  <si>
    <t/>
  </si>
  <si>
    <t>Новый объект</t>
  </si>
  <si>
    <t>мостовые сооружения</t>
  </si>
  <si>
    <t>Л.А. Епишина</t>
  </si>
  <si>
    <t>ведущий эксперт ТО</t>
  </si>
  <si>
    <t>Д.В. Ильницкий</t>
  </si>
  <si>
    <t>начальник ТО</t>
  </si>
  <si>
    <t>Сметные нормы списания</t>
  </si>
  <si>
    <t>Коды ценников</t>
  </si>
  <si>
    <t>Версия 11.0.0.6 от 03.02.2020 г. Типовой расчет (Ремонт произв. зд., сетей, улиц, дорог) © ООО НТЦ «АиВТ» г.Орел</t>
  </si>
  <si>
    <t>ГЭСН-2020 с Изм.4 от 2020.10.20</t>
  </si>
  <si>
    <t>Новая локальная смета</t>
  </si>
  <si>
    <t>Мостовые сооружения</t>
  </si>
  <si>
    <t>100 м2</t>
  </si>
  <si>
    <t>2</t>
  </si>
  <si>
    <t>10 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</si>
  <si>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</si>
  <si>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</si>
  <si>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</si>
  <si>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</si>
  <si>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</si>
  <si>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</si>
  <si>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</si>
  <si>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</si>
  <si>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</si>
  <si>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</si>
  <si>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</si>
  <si>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</si>
  <si>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</si>
  <si>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</si>
  <si>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</si>
  <si>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</si>
  <si>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</si>
  <si>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</si>
  <si>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</si>
  <si>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</si>
  <si>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</si>
  <si>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</si>
  <si>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</si>
  <si>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</si>
  <si>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</si>
  <si>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</si>
  <si>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</si>
  <si>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</si>
  <si>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</si>
  <si>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</si>
  <si>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</si>
  <si>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</si>
  <si>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</si>
  <si>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</si>
  <si>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</si>
  <si>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</si>
  <si>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</si>
  <si>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</si>
  <si>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</si>
  <si>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</si>
  <si>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</si>
  <si>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</si>
  <si>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</si>
  <si>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</si>
  <si>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</si>
  <si>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</si>
  <si>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</si>
  <si>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</si>
  <si>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</si>
  <si>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</si>
  <si>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</si>
  <si>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</si>
  <si>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</si>
  <si>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</si>
  <si>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1000 м</t>
  </si>
  <si>
    <t>1000 М</t>
  </si>
  <si>
    <t>1000 м2</t>
  </si>
  <si>
    <t>1 км прохода</t>
  </si>
  <si>
    <t>10 м2</t>
  </si>
  <si>
    <t>шт.</t>
  </si>
  <si>
    <t>Окашивание травы подмостовых зон в границах насыпи подходов и на откосах насыпи на длину 6м с каждой стороны</t>
  </si>
  <si>
    <t>Очистка конусов от мусора и грязи</t>
  </si>
  <si>
    <t>91.06.06-013</t>
  </si>
  <si>
    <t>Автогидроподъемники, высота подъема 22 м</t>
  </si>
  <si>
    <t>маш.-ч.</t>
  </si>
  <si>
    <t>ФСЭМ-2001, 91.06.06-013 , приказ Минстроя России № 876/пр от 26.12.2019</t>
  </si>
  <si>
    <t>91.16.01-001</t>
  </si>
  <si>
    <t>Электростанции передвижные, мощность 2 кВт</t>
  </si>
  <si>
    <t>ФСЭМ-2001, 91.16.01-001 , приказ Минстроя России № 876/пр от 26.12.2019</t>
  </si>
  <si>
    <t>91.21.01-012</t>
  </si>
  <si>
    <t>Агрегаты окрасочные высокого давления для окраски поверхностей конструкций, мощность 1 кВт</t>
  </si>
  <si>
    <t>ФСЭМ-2001, 91.21.01-012 , приказ Минстроя России № 876/пр от 26.12.2019</t>
  </si>
  <si>
    <t>т</t>
  </si>
  <si>
    <t>Подземные пешеходные переходы</t>
  </si>
  <si>
    <t>20.3.02.10-0011</t>
  </si>
  <si>
    <t>Лампы накаливания общего назначения местного и наружного освещения ЛОН 200 (E27)</t>
  </si>
  <si>
    <t>ФССЦ-2001, 20.3.02.10-0011, приказ Минстроя России № 876/пр от 26.12.2019</t>
  </si>
  <si>
    <t>21.1.06.09-0093</t>
  </si>
  <si>
    <t>Кабель силовой с медными жилами ВВГнг 2х4-660</t>
  </si>
  <si>
    <t>ФССЦ-2001, 21.1.06.09-0093, приказ Минстроя России № 876/пр от 26.12.2019</t>
  </si>
  <si>
    <t>20.3.03.03-0016</t>
  </si>
  <si>
    <t>Светильник консольный НКУ 01-200, с металлическим отражателем и защитным стеклом из ударопрочного поликарбоната</t>
  </si>
  <si>
    <t>ШТ</t>
  </si>
  <si>
    <t>ФССЦ-2001, 20.3.03.03-0016, приказ Минстроя России № 876/пр от 26.12.2019</t>
  </si>
  <si>
    <t>20.3.03.03-0121</t>
  </si>
  <si>
    <t>Светильники встраиваемые направленного света, с лампами накаливания, со стеклом, мощность 1x100 Вт, IP54, размер 150x182x130 мм</t>
  </si>
  <si>
    <t>ФССЦ-2001, 20.3.03.03-0121, приказ Минстроя России № 876/пр от 26.12.2019</t>
  </si>
  <si>
    <t>20.3.03.04-0128</t>
  </si>
  <si>
    <t>Светильник потолочный с рассеивателем из полистирола, типа ЛПО 2x40-001</t>
  </si>
  <si>
    <t>ФССЦ-2001, 20.3.03.04-0128, приказ Минстроя России № 876/пр от 26.12.2019</t>
  </si>
  <si>
    <t>Нормативное содержание водопропускных труб</t>
  </si>
  <si>
    <t>Содержание труб</t>
  </si>
  <si>
    <t>прайс</t>
  </si>
  <si>
    <t>Эмаль ЭП 525 (204,3/1,2*1,02*1,03)</t>
  </si>
  <si>
    <t>кг</t>
  </si>
  <si>
    <t>*0</t>
  </si>
  <si>
    <t>прайс Проматех</t>
  </si>
  <si>
    <t>Смесь сухая Mapegrout Thixotropic (46,22/1,2*1,02*1,03)</t>
  </si>
  <si>
    <t>Смесь сухая Mapegrout MF (82,78/1,2*1,02*1,03)</t>
  </si>
  <si>
    <t>Октябрь 2021 г.</t>
  </si>
  <si>
    <t>Вид цен</t>
  </si>
  <si>
    <t>_OBSM_</t>
  </si>
  <si>
    <t>0-4004</t>
  </si>
  <si>
    <t>Дорожный рабочий 4 разряда</t>
  </si>
  <si>
    <t>чел.-ч</t>
  </si>
  <si>
    <t>Затраты труда машинистов</t>
  </si>
  <si>
    <t>чел.час</t>
  </si>
  <si>
    <t>121550</t>
  </si>
  <si>
    <t>Машины дорожной службы (машина дорожного мастера)</t>
  </si>
  <si>
    <t>маш.-ч</t>
  </si>
  <si>
    <t>0-4002</t>
  </si>
  <si>
    <t>Дорожный рабочий 2 разряда</t>
  </si>
  <si>
    <t>0-4003</t>
  </si>
  <si>
    <t>Дорожный рабочий 3 разряда</t>
  </si>
  <si>
    <t>121903</t>
  </si>
  <si>
    <t>Снегоуборщик самоходный 11 кВт (15 л.с.)</t>
  </si>
  <si>
    <t>411-0001</t>
  </si>
  <si>
    <t>Вода</t>
  </si>
  <si>
    <t>м3</t>
  </si>
  <si>
    <t>031811</t>
  </si>
  <si>
    <t>Погрузчики одноковшовые универсальные фронтальные пневмоколесные 2 т</t>
  </si>
  <si>
    <t>400051</t>
  </si>
  <si>
    <t>Автомобиль-самосвал, грузоподъемность до 7 т</t>
  </si>
  <si>
    <t>+0,77*10</t>
  </si>
  <si>
    <t>408-9020</t>
  </si>
  <si>
    <t>Песок</t>
  </si>
  <si>
    <t>101-2776</t>
  </si>
  <si>
    <t>Элементы светоотражающие на барьерные ограждения</t>
  </si>
  <si>
    <t>101-9660</t>
  </si>
  <si>
    <t>Болты с гайками</t>
  </si>
  <si>
    <t>092402</t>
  </si>
  <si>
    <t>Газонокосилки моторные</t>
  </si>
  <si>
    <t>090700</t>
  </si>
  <si>
    <t>Мотокусторезы 2,6 кВт (3,5 л. с.)</t>
  </si>
  <si>
    <t>121342</t>
  </si>
  <si>
    <t>Машины дорожные комбинированные, мощностью от 210 до 270 л.с.</t>
  </si>
  <si>
    <t>0-4001</t>
  </si>
  <si>
    <t>Дорожный рабочий 1 разряда</t>
  </si>
  <si>
    <t>120500</t>
  </si>
  <si>
    <t>Гудронаторы ручные</t>
  </si>
  <si>
    <t>121011</t>
  </si>
  <si>
    <t>Котлы битумные передвижные 400 л</t>
  </si>
  <si>
    <t>101-1561</t>
  </si>
  <si>
    <t>Битумы нефтяные дорожные жидкие, класс МГ, СГ</t>
  </si>
  <si>
    <t>1-100-36</t>
  </si>
  <si>
    <t>Рабочий среднего разряда 3.6</t>
  </si>
  <si>
    <t>чел.-ч.</t>
  </si>
  <si>
    <t>4-100-00</t>
  </si>
  <si>
    <t>91.14.02-001</t>
  </si>
  <si>
    <t>ФСЭМ-2001, гэсн91.14.02-001,  приказ Минстроя России № 871/пр от 26.12.2019</t>
  </si>
  <si>
    <t>Автомобили бортовые, грузоподъемность до 5 т</t>
  </si>
  <si>
    <t>12.2.03.15</t>
  </si>
  <si>
    <t>Материалы теплоизоляционные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</si>
  <si>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</si>
  <si>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</si>
  <si>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101-1292</t>
  </si>
  <si>
    <t>Уайт-спирит</t>
  </si>
  <si>
    <t>101-1757</t>
  </si>
  <si>
    <t>Ветошь</t>
  </si>
  <si>
    <t>101-9732</t>
  </si>
  <si>
    <t>Грунтовка</t>
  </si>
  <si>
    <t>ФССЦ-2001, гэсн14.4.01.18-0001, приказ Минстроя России № 876/пр от 26.12.2019</t>
  </si>
  <si>
    <t>021140</t>
  </si>
  <si>
    <t>Краны на автомобильном ходу при работе на других видах строительства 6,3 т</t>
  </si>
  <si>
    <t>040202</t>
  </si>
  <si>
    <t>Агрегаты сварочные передвижные с номинальным сварочным током 250-400 А с дизельным двигателем</t>
  </si>
  <si>
    <t>101-1513</t>
  </si>
  <si>
    <t>Электроды диаметром 4 мм Э42</t>
  </si>
  <si>
    <t>м</t>
  </si>
  <si>
    <t>1-100-39</t>
  </si>
  <si>
    <t>Рабочий среднего разряда 3.9</t>
  </si>
  <si>
    <t>91.06.03-047</t>
  </si>
  <si>
    <t>ФСЭМ-2001, гэсн91.06.03-047,  приказ Минстроя России № 871/пр от 26.12.2019</t>
  </si>
  <si>
    <t>Лебедки ручные и рычажные тяговым усилием 31,39 кН (3,2 т)</t>
  </si>
  <si>
    <t>91.17.04-233</t>
  </si>
  <si>
    <t>ФСЭМ-2001, гэсн91.17.04-233,  приказ Минстроя России № 871/пр от 26.12.2019</t>
  </si>
  <si>
    <t>Установки для сварки ручной дуговой (постоянного тока)</t>
  </si>
  <si>
    <t>01.7.11.07-0032</t>
  </si>
  <si>
    <t>ФССЦ-2001, гэсн01.7.11.07-0032, приказ Минстроя России № 876/пр от 26.12.2019</t>
  </si>
  <si>
    <t>Электроды сварочные Э42, диаметр 4 мм</t>
  </si>
  <si>
    <t>07.2.07.13</t>
  </si>
  <si>
    <t>Конструкции стальные перил</t>
  </si>
  <si>
    <t>14.4.02.04-0142</t>
  </si>
  <si>
    <t>ФССЦ-2001, гэсн14.4.02.04-0142,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</si>
  <si>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</si>
  <si>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</si>
  <si>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гэсн14.5.05.01-0011, приказ Минстроя России № 876/пр от 26.12.2019</t>
  </si>
  <si>
    <t>Олифа комбинированная для отделочных работ внутри помещений</t>
  </si>
  <si>
    <t>*2</t>
  </si>
  <si>
    <t>113-8028</t>
  </si>
  <si>
    <t>Эмаль ПФ-115 белая</t>
  </si>
  <si>
    <t>113-8029</t>
  </si>
  <si>
    <t>Эмаль ПФ-115 цветная</t>
  </si>
  <si>
    <t>ФССЦ-2001, гэсн14.4.04.12-0010, приказ Минстроя России № 876/пр от 26.12.2019</t>
  </si>
  <si>
    <t>ФССЦ-2001, гэсн14.4.04.12-0018, приказ Минстроя России № 876/пр от 26.12.2019</t>
  </si>
  <si>
    <t>031005</t>
  </si>
  <si>
    <t>Автогидроподъемники высотой подъема свыше 35 м</t>
  </si>
  <si>
    <t>101-1668</t>
  </si>
  <si>
    <t>Рогожа</t>
  </si>
  <si>
    <t>м2</t>
  </si>
  <si>
    <t>101-9540</t>
  </si>
  <si>
    <t>Цемент</t>
  </si>
  <si>
    <t>1-100-35</t>
  </si>
  <si>
    <t>Рабочий среднего разряда 3.5</t>
  </si>
  <si>
    <t>91.06.03-060</t>
  </si>
  <si>
    <t>ФСЭМ-2001, гэсн91.06.03-060,  приказ Минстроя России № 871/пр от 26.12.2019</t>
  </si>
  <si>
    <t>Лебедки электрические тяговым усилием до 5,79 кН (0,59 т)</t>
  </si>
  <si>
    <t>91.06.05-011</t>
  </si>
  <si>
    <t>ФСЭМ-2001, гэсн91.06.05-011,  приказ Минстроя России № 871/пр от 26.12.2019</t>
  </si>
  <si>
    <t>Погрузчики, грузоподъемность 5 т</t>
  </si>
  <si>
    <t>ФСЭМ-2001, гэсн91.21.01-012,  приказ Минстроя России № 871/пр от 26.12.2019</t>
  </si>
  <si>
    <t>14.4.04.06-0002</t>
  </si>
  <si>
    <t>ФССЦ-2001, гэсн14.4.04.06-0002, приказ Минстроя России № 876/пр от 26.12.2019</t>
  </si>
  <si>
    <t>Эмаль на основе хлорсульфированного полиэтилена в органических растворителях с добавлением целевых компонентов</t>
  </si>
  <si>
    <t>14.5.09.02-0002</t>
  </si>
  <si>
    <t>ФССЦ-2001, гэсн14.5.09.02-0002, приказ Минстроя России № 876/пр от 26.12.2019</t>
  </si>
  <si>
    <t>Ксилол нефтяной, марка А</t>
  </si>
  <si>
    <t>14.4.04.11-0005</t>
  </si>
  <si>
    <t>ФССЦ-2001, гэсн14.4.04.11-0005, приказ Минстроя России № 876/пр от 26.12.2019</t>
  </si>
  <si>
    <t>Эмаль двухкомпонентная из сополимера винилхлорида, модифицированного эпоксидной смолой</t>
  </si>
  <si>
    <t>14.5.09.04-0115</t>
  </si>
  <si>
    <t>ФССЦ-2001, гэсн14.5.09.04-0115, приказ Минстроя России № 876/пр от 26.12.2019</t>
  </si>
  <si>
    <t>Отвердитель амино-фенольный</t>
  </si>
  <si>
    <t>14.5.09.07-0030</t>
  </si>
  <si>
    <t>ФССЦ-2001, гэсн14.5.09.07-0030, приказ Минстроя России № 876/пр от 26.12.2019</t>
  </si>
  <si>
    <t>Растворитель Р-4</t>
  </si>
  <si>
    <t>1-100-30</t>
  </si>
  <si>
    <t>Рабочий среднего разряда 3</t>
  </si>
  <si>
    <t>20.3.02.07</t>
  </si>
  <si>
    <t>Лампы люминесцентные</t>
  </si>
  <si>
    <t>2-100-06</t>
  </si>
  <si>
    <t>Рабочий 6 разряда</t>
  </si>
  <si>
    <t>3-200-03</t>
  </si>
  <si>
    <t>Инженер III категории</t>
  </si>
  <si>
    <t>1-100-20</t>
  </si>
  <si>
    <t>Рабочий среднего разряда 2</t>
  </si>
  <si>
    <t>999-9900</t>
  </si>
  <si>
    <t>Строительный мусор</t>
  </si>
  <si>
    <t>1-100-38</t>
  </si>
  <si>
    <t>Рабочий среднего разряда 3.8</t>
  </si>
  <si>
    <t>91.05.05-015</t>
  </si>
  <si>
    <t>ФСЭМ-2001, гэсн91.05.05-015,  приказ Минстроя России № 871/пр от 26.12.2019</t>
  </si>
  <si>
    <t>Краны на автомобильном ходу, грузоподъемность 16 т</t>
  </si>
  <si>
    <t>03.1.01.01-0002</t>
  </si>
  <si>
    <t>ФССЦ-2001, гэсн03.1.01.01-0002, приказ Минстроя России № 876/пр от 26.12.2019</t>
  </si>
  <si>
    <t>Гипс строительный Г-3</t>
  </si>
  <si>
    <t>14.4.02.09-0001</t>
  </si>
  <si>
    <t>ФССЦ-2001, гэсн14.4.02.09-0001, приказ Минстроя России № 876/пр от 26.12.2019</t>
  </si>
  <si>
    <t>Краска</t>
  </si>
  <si>
    <t>24.3.01.01-0001</t>
  </si>
  <si>
    <t>ФССЦ-2001, гэсн24.3.01.01-0001, приказ Минстроя России № 876/пр от 26.12.2019</t>
  </si>
  <si>
    <t>Трубка ХВТ</t>
  </si>
  <si>
    <t>999-9950</t>
  </si>
  <si>
    <t>Вспомогательные ненормируемые материалы (2% от ОЗП)</t>
  </si>
  <si>
    <t>РУБ</t>
  </si>
  <si>
    <t>1-100-40</t>
  </si>
  <si>
    <t>Рабочий среднего разряда 4</t>
  </si>
  <si>
    <t>91.06.06-048</t>
  </si>
  <si>
    <t>ФСЭМ-2001, гэсн91.06.06-048,  приказ Минстроя России № 871/пр от 26.12.2019</t>
  </si>
  <si>
    <t>Подъемники одномачтовые, грузоподъемность до 500 кг, высота подъема 45 м</t>
  </si>
  <si>
    <t>20.3.03.03</t>
  </si>
  <si>
    <t>Светильники с лампами накаливания</t>
  </si>
  <si>
    <t>113-0246</t>
  </si>
  <si>
    <t>Эмаль ПФ-115 серая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</si>
  <si>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</si>
  <si>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</si>
  <si>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</si>
  <si>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</si>
  <si>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</si>
  <si>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</si>
  <si>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</si>
  <si>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</si>
  <si>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 xml:space="preserve">Локальная смета: </t>
  </si>
  <si>
    <t xml:space="preserve"> Локальная смета: </t>
  </si>
  <si>
    <t xml:space="preserve"> Мостовые сооружения</t>
  </si>
  <si>
    <t xml:space="preserve">Раздел: </t>
  </si>
  <si>
    <t xml:space="preserve">   Раздел: </t>
  </si>
  <si>
    <t xml:space="preserve">   Надзор</t>
  </si>
  <si>
    <t xml:space="preserve">   Зимнее содержание</t>
  </si>
  <si>
    <t xml:space="preserve">   Весенне-летнее содержание</t>
  </si>
  <si>
    <t xml:space="preserve">Итого: </t>
  </si>
  <si>
    <t xml:space="preserve"> Подземные пешеходные переходы</t>
  </si>
  <si>
    <t xml:space="preserve">   Содержание элементов освещения</t>
  </si>
  <si>
    <t xml:space="preserve"> Нормативное содержание водопропускных труб</t>
  </si>
  <si>
    <t xml:space="preserve">   Водопропускные трубы диаметром более 2м</t>
  </si>
  <si>
    <t xml:space="preserve">   Водопропускные трубы диаметром менее 2м</t>
  </si>
  <si>
    <t>Конец</t>
  </si>
  <si>
    <t>Раздел № 1: Надзор</t>
  </si>
  <si>
    <t>Очистка проезжей части моста на ширину 1 м вдоль тротуаров от грязи и мусора вручную</t>
  </si>
  <si>
    <t>Очистка  проезжей части подходов к  мосту на ширину 1 м вдоль ограждений от грязи и мусора вручную  длинной 6 м в обе стороны от моста</t>
  </si>
  <si>
    <t>Очистка  тротуаров вручную от грязи, мусора и посторонних предметов</t>
  </si>
  <si>
    <t>Очистка лестничных сходов от грязи и мусора</t>
  </si>
  <si>
    <t>205+618</t>
  </si>
  <si>
    <t>206+659</t>
  </si>
  <si>
    <t>208+433</t>
  </si>
  <si>
    <t>216+238</t>
  </si>
  <si>
    <t>221+225</t>
  </si>
  <si>
    <t>245+391</t>
  </si>
  <si>
    <t>245+929</t>
  </si>
  <si>
    <t>260+533</t>
  </si>
  <si>
    <t>260+631</t>
  </si>
  <si>
    <t>285+760</t>
  </si>
  <si>
    <t>28+920</t>
  </si>
  <si>
    <t>NN
п/п</t>
  </si>
  <si>
    <t>Единица измерения</t>
  </si>
  <si>
    <t xml:space="preserve"> Замена поврежденных световозвращающих элементов</t>
  </si>
  <si>
    <t>Устранение деформаций и повреждений в зоне деформационного шва (щебеночно-мастичное заполнение швов закрытого типа и переходной зоны у деформационных швов Маурер).Расход мастики "Брит"-БР- (БП)-ДШ-85(или эквивалент)  - 120 кг/т. Щебень М1000. фр 5(3)-10мм кубовидный</t>
  </si>
  <si>
    <t>Устранение  повреждений  резино-металлических деформационных шов (выправка или замена отдельных элементов, восстановление положения элементов)</t>
  </si>
  <si>
    <t>Устранение  повреждений  деформационных шов типа «Maurer» (выправка или замена отдельных элементов, восстановление положения элементов)</t>
  </si>
  <si>
    <t>Замена поврежденных отдельных секций металлического барьерного ограждения (со стоимостью материалов)</t>
  </si>
  <si>
    <t>Локальная окраска поверхностей   железобетонных балок  пролетных строений и опор  эмалью "АРМОКОТ С101"(или эквивалент). Расход материала "АРМОКОТ С 101"-0,56 кг/м2  Растворитель толуол расход -0,056 кг/м2</t>
  </si>
  <si>
    <t>Локальная подкраска металлических опорных частей, закладных деталей диафрагм, узлов усиления (связи), футляров коммуникаций, решеток и элементов очистных сооружений, столбов освещения  грунт- эмалью ПФ-100 б/с (цвет светло-серый) Расход эмали на один слой 150 г/м2</t>
  </si>
  <si>
    <t>Устранение повреждений регуляционных сооружений (восстановление укрепления конусов и откосов, упора укрепления конуса). Расход бетона  В20 F200 W6 - 0,08м3/м2</t>
  </si>
  <si>
    <t>Засыпка промоин откосов насыпи подходов и конусов.</t>
  </si>
  <si>
    <t>Ликвидация размывов подмостовой зоны</t>
  </si>
  <si>
    <t>Устранение  повреждений в зоне деформационного шва (бетонные приливы деформационных швов Маурер) раствором "MAPEGROUT HI-FLOW" марки MAPEI (или эквивалент) толщиной 10мм. Расход -9,5кг/м2</t>
  </si>
  <si>
    <t>Замена поврежденных отдельных секций металлического перильного ограждения (со стоимостью материалов)</t>
  </si>
  <si>
    <t>Замена поврежденных отдельных секций композитного перильного ограждения (со стоимостью материалов)</t>
  </si>
  <si>
    <t>Устранение дефектов конструкций пролетных строений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</si>
  <si>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конструкций опор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</si>
  <si>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системы водоотвода (восстановление лотков, водоприемных устройств на обочинах, гасителей и очистных сооружений раствором "Mapegrout Thixotropic" марки MAPEI" (или эквивалент) толщиной 10мм. Расход "Mapegrout Thixotropic"-9,5 кг/м2</t>
  </si>
  <si>
    <t>Восстановление ступеней лестничных сходов раствором "Mapegrout Thixotropic" марки MAPEI"(или эквивалент)  толщиной 10мм. Расход "Mapegrout Thixotropic"-9,5 кг/м2</t>
  </si>
  <si>
    <t>Устранение отдельных повреждений железобетонных ограждений, бордюров, бортиков раствором "Mapegrout Thixotropic" марки MAPEI"(или эквивалент)  толщиной 10мм. Расход "Mapegrout Thixotropic"-9,5 кг/м2</t>
  </si>
  <si>
    <t xml:space="preserve">                                                                                   Таблица П.1.2</t>
  </si>
  <si>
    <t>Количество</t>
  </si>
  <si>
    <t>Наименование  конструктивного элемента на котором оказывается услуга за один цикл</t>
  </si>
  <si>
    <t xml:space="preserve">В том числе устраняемые дефекты  на мостовых сооружениях </t>
  </si>
  <si>
    <t>*определяются Заказчиком исходя из конкретных условий содержания</t>
  </si>
  <si>
    <t>Состав типовых конструктивных элементов искусственных дорожных сооружений на участках автомобильных  дорог, включенных в Объект     
(по состоянию на 01.07.2026 год).</t>
  </si>
  <si>
    <t>Содержание искусственных сооружений на автомобильных дорогах М-2 «Крым» Москва – Тула – Орел – Курск – Белгород – граница с Украиной, участок км 603+000 – км 703+820, М-2 «Крым» Москва – Тула – Орел – Курск – Белгород – граница с Украиной – Прохоровка – Губкин – Р-298 Курск – Воронеж – автомобильная дорога Р-22 «Каспий», участок км 0+000 – км 68+000, участок км 68+000 – км 138+360, Белгородская область</t>
  </si>
  <si>
    <t>М-2 «Крым» Москва - Тула - Орел - Курск - Белгород - граница с Украиной, участок км 603+000 - км 703+820 в Белгородской области</t>
  </si>
  <si>
    <t>Оказание услуг по мостовым сооружениям</t>
  </si>
  <si>
    <t>Ежедневный осмотр мостового полотна, пролетных строений, опор и подмостовой зоны с занесением результатов в Журнал ежедневных осмотров (2 раза в сутки)</t>
  </si>
  <si>
    <t>Раздел № 2:Весенне-летне-осеннее содержание</t>
  </si>
  <si>
    <t>Оказание услуг по эстакадным пешеходным переходам</t>
  </si>
  <si>
    <t>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68+000 в Белгородской области</t>
  </si>
  <si>
    <t>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68+000 - км 138+360 в Белгородской области</t>
  </si>
  <si>
    <t>4 шт</t>
  </si>
  <si>
    <t>Комплекс работ по охране и содержанию эстакадного пешеходного перехода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</si>
</sst>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000000000000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ourier New"/>
      <family val="3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2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NumberFormat="1"/>
    <xf numFmtId="0" fontId="10" fillId="0" borderId="0" xfId="1" applyFont="1" applyAlignment="1">
      <alignment vertical="center"/>
    </xf>
    <xf numFmtId="0" fontId="17" fillId="2" borderId="0" xfId="1" applyFont="1" applyFill="1" applyAlignment="1">
      <alignment vertical="center"/>
    </xf>
    <xf numFmtId="0" fontId="19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9" fillId="0" borderId="0" xfId="1" applyAlignment="1">
      <alignment vertical="center"/>
    </xf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3" fontId="9" fillId="0" borderId="0" xfId="1" applyNumberFormat="1" applyAlignment="1">
      <alignment vertical="center"/>
    </xf>
    <xf numFmtId="0" fontId="9" fillId="0" borderId="0" xfId="1" applyFont="1" applyAlignment="1">
      <alignment vertical="center"/>
    </xf>
    <xf numFmtId="3" fontId="9" fillId="0" borderId="0" xfId="1" applyNumberFormat="1" applyFont="1" applyAlignment="1">
      <alignment vertical="center"/>
    </xf>
    <xf numFmtId="3" fontId="20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vertical="center"/>
    </xf>
    <xf numFmtId="167" fontId="9" fillId="0" borderId="0" xfId="1" applyNumberFormat="1" applyAlignment="1">
      <alignment vertical="center"/>
    </xf>
    <xf numFmtId="0" fontId="11" fillId="2" borderId="0" xfId="1" applyFont="1" applyFill="1" applyAlignment="1">
      <alignment vertical="center"/>
    </xf>
    <xf numFmtId="167" fontId="9" fillId="2" borderId="0" xfId="1" applyNumberFormat="1" applyFill="1" applyAlignment="1">
      <alignment vertical="center"/>
    </xf>
    <xf numFmtId="0" fontId="9" fillId="2" borderId="0" xfId="1" applyFill="1" applyAlignment="1">
      <alignment vertical="center"/>
    </xf>
    <xf numFmtId="3" fontId="9" fillId="2" borderId="0" xfId="1" applyNumberFormat="1" applyFont="1" applyFill="1" applyAlignment="1">
      <alignment vertical="center"/>
    </xf>
    <xf numFmtId="3" fontId="18" fillId="2" borderId="0" xfId="1" applyNumberFormat="1" applyFont="1" applyFill="1" applyAlignment="1">
      <alignment vertical="center"/>
    </xf>
    <xf numFmtId="3" fontId="14" fillId="2" borderId="0" xfId="1" applyNumberFormat="1" applyFont="1" applyFill="1" applyAlignment="1">
      <alignment vertical="center"/>
    </xf>
    <xf numFmtId="164" fontId="13" fillId="2" borderId="0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horizontal="center" vertical="center" wrapText="1" shrinkToFit="1"/>
    </xf>
    <xf numFmtId="164" fontId="22" fillId="2" borderId="0" xfId="1" applyNumberFormat="1" applyFont="1" applyFill="1" applyBorder="1" applyAlignment="1">
      <alignment horizontal="center" vertical="center" wrapText="1"/>
    </xf>
    <xf numFmtId="1" fontId="22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vertical="center" wrapText="1"/>
    </xf>
    <xf numFmtId="0" fontId="9" fillId="2" borderId="0" xfId="1" applyFill="1" applyBorder="1" applyAlignment="1">
      <alignment vertical="center"/>
    </xf>
    <xf numFmtId="3" fontId="9" fillId="2" borderId="0" xfId="1" applyNumberFormat="1" applyFill="1" applyBorder="1" applyAlignment="1">
      <alignment vertical="center"/>
    </xf>
    <xf numFmtId="0" fontId="23" fillId="2" borderId="1" xfId="4" applyFont="1" applyFill="1" applyBorder="1" applyAlignment="1">
      <alignment horizontal="center" vertical="center" wrapText="1"/>
    </xf>
    <xf numFmtId="0" fontId="23" fillId="2" borderId="2" xfId="4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 shrinkToFit="1"/>
    </xf>
    <xf numFmtId="0" fontId="23" fillId="2" borderId="1" xfId="1" applyFont="1" applyFill="1" applyBorder="1" applyAlignment="1">
      <alignment horizontal="center" vertical="center" wrapText="1"/>
    </xf>
    <xf numFmtId="2" fontId="23" fillId="2" borderId="1" xfId="1" applyNumberFormat="1" applyFont="1" applyFill="1" applyBorder="1" applyAlignment="1">
      <alignment horizontal="center" vertical="center" wrapText="1" shrinkToFit="1"/>
    </xf>
    <xf numFmtId="1" fontId="23" fillId="2" borderId="1" xfId="1" applyNumberFormat="1" applyFont="1" applyFill="1" applyBorder="1" applyAlignment="1">
      <alignment horizontal="center" vertical="center" wrapText="1" shrinkToFit="1"/>
    </xf>
    <xf numFmtId="164" fontId="23" fillId="2" borderId="1" xfId="1" applyNumberFormat="1" applyFont="1" applyFill="1" applyBorder="1" applyAlignment="1">
      <alignment horizontal="center" vertical="center" wrapText="1" shrinkToFit="1"/>
    </xf>
    <xf numFmtId="165" fontId="23" fillId="2" borderId="1" xfId="1" applyNumberFormat="1" applyFont="1" applyFill="1" applyBorder="1" applyAlignment="1">
      <alignment horizontal="center" vertical="center" wrapText="1" shrinkToFit="1"/>
    </xf>
    <xf numFmtId="166" fontId="23" fillId="2" borderId="1" xfId="1" applyNumberFormat="1" applyFont="1" applyFill="1" applyBorder="1" applyAlignment="1">
      <alignment horizontal="center" vertical="center" wrapText="1" shrinkToFit="1"/>
    </xf>
    <xf numFmtId="0" fontId="9" fillId="2" borderId="0" xfId="1" applyFont="1" applyFill="1" applyAlignment="1">
      <alignment vertical="center"/>
    </xf>
    <xf numFmtId="2" fontId="12" fillId="2" borderId="1" xfId="1" applyNumberFormat="1" applyFont="1" applyFill="1" applyBorder="1" applyAlignment="1">
      <alignment horizontal="center" vertical="center" wrapText="1" shrinkToFit="1"/>
    </xf>
    <xf numFmtId="0" fontId="23" fillId="2" borderId="1" xfId="1" applyFont="1" applyFill="1" applyBorder="1" applyAlignment="1">
      <alignment horizontal="left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 shrinkToFit="1"/>
    </xf>
    <xf numFmtId="0" fontId="15" fillId="2" borderId="1" xfId="1" applyFont="1" applyFill="1" applyBorder="1" applyAlignment="1">
      <alignment horizontal="left" vertical="center" wrapText="1" shrinkToFit="1"/>
    </xf>
    <xf numFmtId="0" fontId="16" fillId="2" borderId="6" xfId="1" applyFont="1" applyFill="1" applyBorder="1" applyAlignment="1">
      <alignment horizontal="center" vertical="center" wrapText="1"/>
    </xf>
    <xf numFmtId="2" fontId="16" fillId="2" borderId="7" xfId="1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 shrinkToFi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23" fillId="2" borderId="3" xfId="4" applyFont="1" applyFill="1" applyBorder="1" applyAlignment="1">
      <alignment horizontal="center" vertical="center" wrapText="1"/>
    </xf>
    <xf numFmtId="0" fontId="23" fillId="2" borderId="4" xfId="4" applyFont="1" applyFill="1" applyBorder="1" applyAlignment="1">
      <alignment horizontal="center" vertical="center" wrapText="1"/>
    </xf>
    <xf numFmtId="0" fontId="23" fillId="2" borderId="5" xfId="4" applyFont="1" applyFill="1" applyBorder="1" applyAlignment="1">
      <alignment horizontal="center" vertical="center" wrapText="1"/>
    </xf>
    <xf numFmtId="0" fontId="15" fillId="2" borderId="0" xfId="1" applyNumberFormat="1" applyFont="1" applyFill="1" applyBorder="1" applyAlignment="1" applyProtection="1">
      <alignment horizontal="right" vertical="center"/>
    </xf>
    <xf numFmtId="0" fontId="16" fillId="2" borderId="0" xfId="1" applyFont="1" applyFill="1" applyAlignment="1">
      <alignment horizontal="center" vertical="center" wrapText="1"/>
    </xf>
    <xf numFmtId="0" fontId="23" fillId="2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Книга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4"/>
  <sheetViews>
    <sheetView tabSelected="1" zoomScaleNormal="100" workbookViewId="0">
      <selection activeCell="B16" sqref="B16"/>
    </sheetView>
  </sheetViews>
  <sheetFormatPr defaultRowHeight="12.45" outlineLevelRow="1" x14ac:dyDescent="0.2"/>
  <cols>
    <col min="1" max="1" width="5.25" style="15" customWidth="1"/>
    <col min="2" max="2" width="67" style="15" customWidth="1"/>
    <col min="3" max="3" width="9.75" style="54" customWidth="1"/>
    <col min="4" max="4" width="16.75" style="54" customWidth="1"/>
    <col min="5" max="5" width="9" style="15" customWidth="1"/>
    <col min="6" max="6" width="12.375" style="15" customWidth="1"/>
    <col min="7" max="7" width="9" style="15" customWidth="1"/>
    <col min="8" max="8" width="11" style="15" customWidth="1"/>
    <col min="9" max="19" width="9" style="15" customWidth="1"/>
    <col min="20" max="20" width="10" style="15" customWidth="1"/>
    <col min="21" max="24" width="10.125" style="15" customWidth="1"/>
    <col min="25" max="31" width="10.625" style="15" customWidth="1"/>
    <col min="32" max="32" width="10.625" style="13" customWidth="1"/>
    <col min="33" max="33" width="13.625" style="13" customWidth="1"/>
    <col min="34" max="34" width="15.375" style="13" customWidth="1"/>
    <col min="35" max="36" width="10.625" style="13" customWidth="1"/>
    <col min="37" max="37" width="62.875" style="13" customWidth="1"/>
    <col min="38" max="38" width="43.625" style="13" customWidth="1"/>
    <col min="39" max="57" width="10.625" style="13" customWidth="1"/>
    <col min="58" max="211" width="9" style="13"/>
    <col min="212" max="212" width="5.25" style="13" customWidth="1"/>
    <col min="213" max="213" width="43.375" style="13" customWidth="1"/>
    <col min="214" max="214" width="8.875" style="13" customWidth="1"/>
    <col min="215" max="215" width="7.25" style="13" customWidth="1"/>
    <col min="216" max="216" width="7.625" style="13" customWidth="1"/>
    <col min="217" max="217" width="6.75" style="13" customWidth="1"/>
    <col min="218" max="219" width="10.75" style="13" customWidth="1"/>
    <col min="220" max="221" width="9.125" style="13" customWidth="1"/>
    <col min="222" max="275" width="9" style="13"/>
    <col min="276" max="276" width="112.75" style="13" customWidth="1"/>
    <col min="277" max="277" width="9" style="13"/>
    <col min="278" max="278" width="133.25" style="13" customWidth="1"/>
    <col min="279" max="279" width="9" style="13"/>
    <col min="280" max="280" width="102.75" style="13" customWidth="1"/>
    <col min="281" max="281" width="62.75" style="13" customWidth="1"/>
    <col min="282" max="282" width="21.75" style="13" customWidth="1"/>
    <col min="283" max="467" width="9" style="13"/>
    <col min="468" max="468" width="5.25" style="13" customWidth="1"/>
    <col min="469" max="469" width="43.375" style="13" customWidth="1"/>
    <col min="470" max="470" width="8.875" style="13" customWidth="1"/>
    <col min="471" max="471" width="7.25" style="13" customWidth="1"/>
    <col min="472" max="472" width="7.625" style="13" customWidth="1"/>
    <col min="473" max="473" width="6.75" style="13" customWidth="1"/>
    <col min="474" max="475" width="10.75" style="13" customWidth="1"/>
    <col min="476" max="477" width="9.125" style="13" customWidth="1"/>
    <col min="478" max="531" width="9" style="13"/>
    <col min="532" max="532" width="112.75" style="13" customWidth="1"/>
    <col min="533" max="533" width="9" style="13"/>
    <col min="534" max="534" width="133.25" style="13" customWidth="1"/>
    <col min="535" max="535" width="9" style="13"/>
    <col min="536" max="536" width="102.75" style="13" customWidth="1"/>
    <col min="537" max="537" width="62.75" style="13" customWidth="1"/>
    <col min="538" max="538" width="21.75" style="13" customWidth="1"/>
    <col min="539" max="723" width="9" style="13"/>
    <col min="724" max="724" width="5.25" style="13" customWidth="1"/>
    <col min="725" max="725" width="43.375" style="13" customWidth="1"/>
    <col min="726" max="726" width="8.875" style="13" customWidth="1"/>
    <col min="727" max="727" width="7.25" style="13" customWidth="1"/>
    <col min="728" max="728" width="7.625" style="13" customWidth="1"/>
    <col min="729" max="729" width="6.75" style="13" customWidth="1"/>
    <col min="730" max="731" width="10.75" style="13" customWidth="1"/>
    <col min="732" max="733" width="9.125" style="13" customWidth="1"/>
    <col min="734" max="787" width="9" style="13"/>
    <col min="788" max="788" width="112.75" style="13" customWidth="1"/>
    <col min="789" max="789" width="9" style="13"/>
    <col min="790" max="790" width="133.25" style="13" customWidth="1"/>
    <col min="791" max="791" width="9" style="13"/>
    <col min="792" max="792" width="102.75" style="13" customWidth="1"/>
    <col min="793" max="793" width="62.75" style="13" customWidth="1"/>
    <col min="794" max="794" width="21.75" style="13" customWidth="1"/>
    <col min="795" max="979" width="9" style="13"/>
    <col min="980" max="980" width="5.25" style="13" customWidth="1"/>
    <col min="981" max="981" width="43.375" style="13" customWidth="1"/>
    <col min="982" max="982" width="8.875" style="13" customWidth="1"/>
    <col min="983" max="983" width="7.25" style="13" customWidth="1"/>
    <col min="984" max="984" width="7.625" style="13" customWidth="1"/>
    <col min="985" max="985" width="6.75" style="13" customWidth="1"/>
    <col min="986" max="987" width="10.75" style="13" customWidth="1"/>
    <col min="988" max="989" width="9.125" style="13" customWidth="1"/>
    <col min="990" max="1043" width="9" style="13"/>
    <col min="1044" max="1044" width="112.75" style="13" customWidth="1"/>
    <col min="1045" max="1045" width="9" style="13"/>
    <col min="1046" max="1046" width="133.25" style="13" customWidth="1"/>
    <col min="1047" max="1047" width="9" style="13"/>
    <col min="1048" max="1048" width="102.75" style="13" customWidth="1"/>
    <col min="1049" max="1049" width="62.75" style="13" customWidth="1"/>
    <col min="1050" max="1050" width="21.75" style="13" customWidth="1"/>
    <col min="1051" max="1235" width="9" style="13"/>
    <col min="1236" max="1236" width="5.25" style="13" customWidth="1"/>
    <col min="1237" max="1237" width="43.375" style="13" customWidth="1"/>
    <col min="1238" max="1238" width="8.875" style="13" customWidth="1"/>
    <col min="1239" max="1239" width="7.25" style="13" customWidth="1"/>
    <col min="1240" max="1240" width="7.625" style="13" customWidth="1"/>
    <col min="1241" max="1241" width="6.75" style="13" customWidth="1"/>
    <col min="1242" max="1243" width="10.75" style="13" customWidth="1"/>
    <col min="1244" max="1245" width="9.125" style="13" customWidth="1"/>
    <col min="1246" max="1299" width="9" style="13"/>
    <col min="1300" max="1300" width="112.75" style="13" customWidth="1"/>
    <col min="1301" max="1301" width="9" style="13"/>
    <col min="1302" max="1302" width="133.25" style="13" customWidth="1"/>
    <col min="1303" max="1303" width="9" style="13"/>
    <col min="1304" max="1304" width="102.75" style="13" customWidth="1"/>
    <col min="1305" max="1305" width="62.75" style="13" customWidth="1"/>
    <col min="1306" max="1306" width="21.75" style="13" customWidth="1"/>
    <col min="1307" max="1491" width="9" style="13"/>
    <col min="1492" max="1492" width="5.25" style="13" customWidth="1"/>
    <col min="1493" max="1493" width="43.375" style="13" customWidth="1"/>
    <col min="1494" max="1494" width="8.875" style="13" customWidth="1"/>
    <col min="1495" max="1495" width="7.25" style="13" customWidth="1"/>
    <col min="1496" max="1496" width="7.625" style="13" customWidth="1"/>
    <col min="1497" max="1497" width="6.75" style="13" customWidth="1"/>
    <col min="1498" max="1499" width="10.75" style="13" customWidth="1"/>
    <col min="1500" max="1501" width="9.125" style="13" customWidth="1"/>
    <col min="1502" max="1555" width="9" style="13"/>
    <col min="1556" max="1556" width="112.75" style="13" customWidth="1"/>
    <col min="1557" max="1557" width="9" style="13"/>
    <col min="1558" max="1558" width="133.25" style="13" customWidth="1"/>
    <col min="1559" max="1559" width="9" style="13"/>
    <col min="1560" max="1560" width="102.75" style="13" customWidth="1"/>
    <col min="1561" max="1561" width="62.75" style="13" customWidth="1"/>
    <col min="1562" max="1562" width="21.75" style="13" customWidth="1"/>
    <col min="1563" max="1747" width="9" style="13"/>
    <col min="1748" max="1748" width="5.25" style="13" customWidth="1"/>
    <col min="1749" max="1749" width="43.375" style="13" customWidth="1"/>
    <col min="1750" max="1750" width="8.875" style="13" customWidth="1"/>
    <col min="1751" max="1751" width="7.25" style="13" customWidth="1"/>
    <col min="1752" max="1752" width="7.625" style="13" customWidth="1"/>
    <col min="1753" max="1753" width="6.75" style="13" customWidth="1"/>
    <col min="1754" max="1755" width="10.75" style="13" customWidth="1"/>
    <col min="1756" max="1757" width="9.125" style="13" customWidth="1"/>
    <col min="1758" max="1811" width="9" style="13"/>
    <col min="1812" max="1812" width="112.75" style="13" customWidth="1"/>
    <col min="1813" max="1813" width="9" style="13"/>
    <col min="1814" max="1814" width="133.25" style="13" customWidth="1"/>
    <col min="1815" max="1815" width="9" style="13"/>
    <col min="1816" max="1816" width="102.75" style="13" customWidth="1"/>
    <col min="1817" max="1817" width="62.75" style="13" customWidth="1"/>
    <col min="1818" max="1818" width="21.75" style="13" customWidth="1"/>
    <col min="1819" max="2003" width="9" style="13"/>
    <col min="2004" max="2004" width="5.25" style="13" customWidth="1"/>
    <col min="2005" max="2005" width="43.375" style="13" customWidth="1"/>
    <col min="2006" max="2006" width="8.875" style="13" customWidth="1"/>
    <col min="2007" max="2007" width="7.25" style="13" customWidth="1"/>
    <col min="2008" max="2008" width="7.625" style="13" customWidth="1"/>
    <col min="2009" max="2009" width="6.75" style="13" customWidth="1"/>
    <col min="2010" max="2011" width="10.75" style="13" customWidth="1"/>
    <col min="2012" max="2013" width="9.125" style="13" customWidth="1"/>
    <col min="2014" max="2067" width="9" style="13"/>
    <col min="2068" max="2068" width="112.75" style="13" customWidth="1"/>
    <col min="2069" max="2069" width="9" style="13"/>
    <col min="2070" max="2070" width="133.25" style="13" customWidth="1"/>
    <col min="2071" max="2071" width="9" style="13"/>
    <col min="2072" max="2072" width="102.75" style="13" customWidth="1"/>
    <col min="2073" max="2073" width="62.75" style="13" customWidth="1"/>
    <col min="2074" max="2074" width="21.75" style="13" customWidth="1"/>
    <col min="2075" max="2259" width="9" style="13"/>
    <col min="2260" max="2260" width="5.25" style="13" customWidth="1"/>
    <col min="2261" max="2261" width="43.375" style="13" customWidth="1"/>
    <col min="2262" max="2262" width="8.875" style="13" customWidth="1"/>
    <col min="2263" max="2263" width="7.25" style="13" customWidth="1"/>
    <col min="2264" max="2264" width="7.625" style="13" customWidth="1"/>
    <col min="2265" max="2265" width="6.75" style="13" customWidth="1"/>
    <col min="2266" max="2267" width="10.75" style="13" customWidth="1"/>
    <col min="2268" max="2269" width="9.125" style="13" customWidth="1"/>
    <col min="2270" max="2323" width="9" style="13"/>
    <col min="2324" max="2324" width="112.75" style="13" customWidth="1"/>
    <col min="2325" max="2325" width="9" style="13"/>
    <col min="2326" max="2326" width="133.25" style="13" customWidth="1"/>
    <col min="2327" max="2327" width="9" style="13"/>
    <col min="2328" max="2328" width="102.75" style="13" customWidth="1"/>
    <col min="2329" max="2329" width="62.75" style="13" customWidth="1"/>
    <col min="2330" max="2330" width="21.75" style="13" customWidth="1"/>
    <col min="2331" max="2515" width="9" style="13"/>
    <col min="2516" max="2516" width="5.25" style="13" customWidth="1"/>
    <col min="2517" max="2517" width="43.375" style="13" customWidth="1"/>
    <col min="2518" max="2518" width="8.875" style="13" customWidth="1"/>
    <col min="2519" max="2519" width="7.25" style="13" customWidth="1"/>
    <col min="2520" max="2520" width="7.625" style="13" customWidth="1"/>
    <col min="2521" max="2521" width="6.75" style="13" customWidth="1"/>
    <col min="2522" max="2523" width="10.75" style="13" customWidth="1"/>
    <col min="2524" max="2525" width="9.125" style="13" customWidth="1"/>
    <col min="2526" max="2579" width="9" style="13"/>
    <col min="2580" max="2580" width="112.75" style="13" customWidth="1"/>
    <col min="2581" max="2581" width="9" style="13"/>
    <col min="2582" max="2582" width="133.25" style="13" customWidth="1"/>
    <col min="2583" max="2583" width="9" style="13"/>
    <col min="2584" max="2584" width="102.75" style="13" customWidth="1"/>
    <col min="2585" max="2585" width="62.75" style="13" customWidth="1"/>
    <col min="2586" max="2586" width="21.75" style="13" customWidth="1"/>
    <col min="2587" max="2771" width="9" style="13"/>
    <col min="2772" max="2772" width="5.25" style="13" customWidth="1"/>
    <col min="2773" max="2773" width="43.375" style="13" customWidth="1"/>
    <col min="2774" max="2774" width="8.875" style="13" customWidth="1"/>
    <col min="2775" max="2775" width="7.25" style="13" customWidth="1"/>
    <col min="2776" max="2776" width="7.625" style="13" customWidth="1"/>
    <col min="2777" max="2777" width="6.75" style="13" customWidth="1"/>
    <col min="2778" max="2779" width="10.75" style="13" customWidth="1"/>
    <col min="2780" max="2781" width="9.125" style="13" customWidth="1"/>
    <col min="2782" max="2835" width="9" style="13"/>
    <col min="2836" max="2836" width="112.75" style="13" customWidth="1"/>
    <col min="2837" max="2837" width="9" style="13"/>
    <col min="2838" max="2838" width="133.25" style="13" customWidth="1"/>
    <col min="2839" max="2839" width="9" style="13"/>
    <col min="2840" max="2840" width="102.75" style="13" customWidth="1"/>
    <col min="2841" max="2841" width="62.75" style="13" customWidth="1"/>
    <col min="2842" max="2842" width="21.75" style="13" customWidth="1"/>
    <col min="2843" max="3027" width="9" style="13"/>
    <col min="3028" max="3028" width="5.25" style="13" customWidth="1"/>
    <col min="3029" max="3029" width="43.375" style="13" customWidth="1"/>
    <col min="3030" max="3030" width="8.875" style="13" customWidth="1"/>
    <col min="3031" max="3031" width="7.25" style="13" customWidth="1"/>
    <col min="3032" max="3032" width="7.625" style="13" customWidth="1"/>
    <col min="3033" max="3033" width="6.75" style="13" customWidth="1"/>
    <col min="3034" max="3035" width="10.75" style="13" customWidth="1"/>
    <col min="3036" max="3037" width="9.125" style="13" customWidth="1"/>
    <col min="3038" max="3091" width="9" style="13"/>
    <col min="3092" max="3092" width="112.75" style="13" customWidth="1"/>
    <col min="3093" max="3093" width="9" style="13"/>
    <col min="3094" max="3094" width="133.25" style="13" customWidth="1"/>
    <col min="3095" max="3095" width="9" style="13"/>
    <col min="3096" max="3096" width="102.75" style="13" customWidth="1"/>
    <col min="3097" max="3097" width="62.75" style="13" customWidth="1"/>
    <col min="3098" max="3098" width="21.75" style="13" customWidth="1"/>
    <col min="3099" max="3283" width="9" style="13"/>
    <col min="3284" max="3284" width="5.25" style="13" customWidth="1"/>
    <col min="3285" max="3285" width="43.375" style="13" customWidth="1"/>
    <col min="3286" max="3286" width="8.875" style="13" customWidth="1"/>
    <col min="3287" max="3287" width="7.25" style="13" customWidth="1"/>
    <col min="3288" max="3288" width="7.625" style="13" customWidth="1"/>
    <col min="3289" max="3289" width="6.75" style="13" customWidth="1"/>
    <col min="3290" max="3291" width="10.75" style="13" customWidth="1"/>
    <col min="3292" max="3293" width="9.125" style="13" customWidth="1"/>
    <col min="3294" max="3347" width="9" style="13"/>
    <col min="3348" max="3348" width="112.75" style="13" customWidth="1"/>
    <col min="3349" max="3349" width="9" style="13"/>
    <col min="3350" max="3350" width="133.25" style="13" customWidth="1"/>
    <col min="3351" max="3351" width="9" style="13"/>
    <col min="3352" max="3352" width="102.75" style="13" customWidth="1"/>
    <col min="3353" max="3353" width="62.75" style="13" customWidth="1"/>
    <col min="3354" max="3354" width="21.75" style="13" customWidth="1"/>
    <col min="3355" max="3539" width="9" style="13"/>
    <col min="3540" max="3540" width="5.25" style="13" customWidth="1"/>
    <col min="3541" max="3541" width="43.375" style="13" customWidth="1"/>
    <col min="3542" max="3542" width="8.875" style="13" customWidth="1"/>
    <col min="3543" max="3543" width="7.25" style="13" customWidth="1"/>
    <col min="3544" max="3544" width="7.625" style="13" customWidth="1"/>
    <col min="3545" max="3545" width="6.75" style="13" customWidth="1"/>
    <col min="3546" max="3547" width="10.75" style="13" customWidth="1"/>
    <col min="3548" max="3549" width="9.125" style="13" customWidth="1"/>
    <col min="3550" max="3603" width="9" style="13"/>
    <col min="3604" max="3604" width="112.75" style="13" customWidth="1"/>
    <col min="3605" max="3605" width="9" style="13"/>
    <col min="3606" max="3606" width="133.25" style="13" customWidth="1"/>
    <col min="3607" max="3607" width="9" style="13"/>
    <col min="3608" max="3608" width="102.75" style="13" customWidth="1"/>
    <col min="3609" max="3609" width="62.75" style="13" customWidth="1"/>
    <col min="3610" max="3610" width="21.75" style="13" customWidth="1"/>
    <col min="3611" max="3795" width="9" style="13"/>
    <col min="3796" max="3796" width="5.25" style="13" customWidth="1"/>
    <col min="3797" max="3797" width="43.375" style="13" customWidth="1"/>
    <col min="3798" max="3798" width="8.875" style="13" customWidth="1"/>
    <col min="3799" max="3799" width="7.25" style="13" customWidth="1"/>
    <col min="3800" max="3800" width="7.625" style="13" customWidth="1"/>
    <col min="3801" max="3801" width="6.75" style="13" customWidth="1"/>
    <col min="3802" max="3803" width="10.75" style="13" customWidth="1"/>
    <col min="3804" max="3805" width="9.125" style="13" customWidth="1"/>
    <col min="3806" max="3859" width="9" style="13"/>
    <col min="3860" max="3860" width="112.75" style="13" customWidth="1"/>
    <col min="3861" max="3861" width="9" style="13"/>
    <col min="3862" max="3862" width="133.25" style="13" customWidth="1"/>
    <col min="3863" max="3863" width="9" style="13"/>
    <col min="3864" max="3864" width="102.75" style="13" customWidth="1"/>
    <col min="3865" max="3865" width="62.75" style="13" customWidth="1"/>
    <col min="3866" max="3866" width="21.75" style="13" customWidth="1"/>
    <col min="3867" max="4051" width="9" style="13"/>
    <col min="4052" max="4052" width="5.25" style="13" customWidth="1"/>
    <col min="4053" max="4053" width="43.375" style="13" customWidth="1"/>
    <col min="4054" max="4054" width="8.875" style="13" customWidth="1"/>
    <col min="4055" max="4055" width="7.25" style="13" customWidth="1"/>
    <col min="4056" max="4056" width="7.625" style="13" customWidth="1"/>
    <col min="4057" max="4057" width="6.75" style="13" customWidth="1"/>
    <col min="4058" max="4059" width="10.75" style="13" customWidth="1"/>
    <col min="4060" max="4061" width="9.125" style="13" customWidth="1"/>
    <col min="4062" max="4115" width="9" style="13"/>
    <col min="4116" max="4116" width="112.75" style="13" customWidth="1"/>
    <col min="4117" max="4117" width="9" style="13"/>
    <col min="4118" max="4118" width="133.25" style="13" customWidth="1"/>
    <col min="4119" max="4119" width="9" style="13"/>
    <col min="4120" max="4120" width="102.75" style="13" customWidth="1"/>
    <col min="4121" max="4121" width="62.75" style="13" customWidth="1"/>
    <col min="4122" max="4122" width="21.75" style="13" customWidth="1"/>
    <col min="4123" max="4307" width="9" style="13"/>
    <col min="4308" max="4308" width="5.25" style="13" customWidth="1"/>
    <col min="4309" max="4309" width="43.375" style="13" customWidth="1"/>
    <col min="4310" max="4310" width="8.875" style="13" customWidth="1"/>
    <col min="4311" max="4311" width="7.25" style="13" customWidth="1"/>
    <col min="4312" max="4312" width="7.625" style="13" customWidth="1"/>
    <col min="4313" max="4313" width="6.75" style="13" customWidth="1"/>
    <col min="4314" max="4315" width="10.75" style="13" customWidth="1"/>
    <col min="4316" max="4317" width="9.125" style="13" customWidth="1"/>
    <col min="4318" max="4371" width="9" style="13"/>
    <col min="4372" max="4372" width="112.75" style="13" customWidth="1"/>
    <col min="4373" max="4373" width="9" style="13"/>
    <col min="4374" max="4374" width="133.25" style="13" customWidth="1"/>
    <col min="4375" max="4375" width="9" style="13"/>
    <col min="4376" max="4376" width="102.75" style="13" customWidth="1"/>
    <col min="4377" max="4377" width="62.75" style="13" customWidth="1"/>
    <col min="4378" max="4378" width="21.75" style="13" customWidth="1"/>
    <col min="4379" max="4563" width="9" style="13"/>
    <col min="4564" max="4564" width="5.25" style="13" customWidth="1"/>
    <col min="4565" max="4565" width="43.375" style="13" customWidth="1"/>
    <col min="4566" max="4566" width="8.875" style="13" customWidth="1"/>
    <col min="4567" max="4567" width="7.25" style="13" customWidth="1"/>
    <col min="4568" max="4568" width="7.625" style="13" customWidth="1"/>
    <col min="4569" max="4569" width="6.75" style="13" customWidth="1"/>
    <col min="4570" max="4571" width="10.75" style="13" customWidth="1"/>
    <col min="4572" max="4573" width="9.125" style="13" customWidth="1"/>
    <col min="4574" max="4627" width="9" style="13"/>
    <col min="4628" max="4628" width="112.75" style="13" customWidth="1"/>
    <col min="4629" max="4629" width="9" style="13"/>
    <col min="4630" max="4630" width="133.25" style="13" customWidth="1"/>
    <col min="4631" max="4631" width="9" style="13"/>
    <col min="4632" max="4632" width="102.75" style="13" customWidth="1"/>
    <col min="4633" max="4633" width="62.75" style="13" customWidth="1"/>
    <col min="4634" max="4634" width="21.75" style="13" customWidth="1"/>
    <col min="4635" max="4819" width="9" style="13"/>
    <col min="4820" max="4820" width="5.25" style="13" customWidth="1"/>
    <col min="4821" max="4821" width="43.375" style="13" customWidth="1"/>
    <col min="4822" max="4822" width="8.875" style="13" customWidth="1"/>
    <col min="4823" max="4823" width="7.25" style="13" customWidth="1"/>
    <col min="4824" max="4824" width="7.625" style="13" customWidth="1"/>
    <col min="4825" max="4825" width="6.75" style="13" customWidth="1"/>
    <col min="4826" max="4827" width="10.75" style="13" customWidth="1"/>
    <col min="4828" max="4829" width="9.125" style="13" customWidth="1"/>
    <col min="4830" max="4883" width="9" style="13"/>
    <col min="4884" max="4884" width="112.75" style="13" customWidth="1"/>
    <col min="4885" max="4885" width="9" style="13"/>
    <col min="4886" max="4886" width="133.25" style="13" customWidth="1"/>
    <col min="4887" max="4887" width="9" style="13"/>
    <col min="4888" max="4888" width="102.75" style="13" customWidth="1"/>
    <col min="4889" max="4889" width="62.75" style="13" customWidth="1"/>
    <col min="4890" max="4890" width="21.75" style="13" customWidth="1"/>
    <col min="4891" max="5075" width="9" style="13"/>
    <col min="5076" max="5076" width="5.25" style="13" customWidth="1"/>
    <col min="5077" max="5077" width="43.375" style="13" customWidth="1"/>
    <col min="5078" max="5078" width="8.875" style="13" customWidth="1"/>
    <col min="5079" max="5079" width="7.25" style="13" customWidth="1"/>
    <col min="5080" max="5080" width="7.625" style="13" customWidth="1"/>
    <col min="5081" max="5081" width="6.75" style="13" customWidth="1"/>
    <col min="5082" max="5083" width="10.75" style="13" customWidth="1"/>
    <col min="5084" max="5085" width="9.125" style="13" customWidth="1"/>
    <col min="5086" max="5139" width="9" style="13"/>
    <col min="5140" max="5140" width="112.75" style="13" customWidth="1"/>
    <col min="5141" max="5141" width="9" style="13"/>
    <col min="5142" max="5142" width="133.25" style="13" customWidth="1"/>
    <col min="5143" max="5143" width="9" style="13"/>
    <col min="5144" max="5144" width="102.75" style="13" customWidth="1"/>
    <col min="5145" max="5145" width="62.75" style="13" customWidth="1"/>
    <col min="5146" max="5146" width="21.75" style="13" customWidth="1"/>
    <col min="5147" max="5331" width="9" style="13"/>
    <col min="5332" max="5332" width="5.25" style="13" customWidth="1"/>
    <col min="5333" max="5333" width="43.375" style="13" customWidth="1"/>
    <col min="5334" max="5334" width="8.875" style="13" customWidth="1"/>
    <col min="5335" max="5335" width="7.25" style="13" customWidth="1"/>
    <col min="5336" max="5336" width="7.625" style="13" customWidth="1"/>
    <col min="5337" max="5337" width="6.75" style="13" customWidth="1"/>
    <col min="5338" max="5339" width="10.75" style="13" customWidth="1"/>
    <col min="5340" max="5341" width="9.125" style="13" customWidth="1"/>
    <col min="5342" max="5395" width="9" style="13"/>
    <col min="5396" max="5396" width="112.75" style="13" customWidth="1"/>
    <col min="5397" max="5397" width="9" style="13"/>
    <col min="5398" max="5398" width="133.25" style="13" customWidth="1"/>
    <col min="5399" max="5399" width="9" style="13"/>
    <col min="5400" max="5400" width="102.75" style="13" customWidth="1"/>
    <col min="5401" max="5401" width="62.75" style="13" customWidth="1"/>
    <col min="5402" max="5402" width="21.75" style="13" customWidth="1"/>
    <col min="5403" max="5587" width="9" style="13"/>
    <col min="5588" max="5588" width="5.25" style="13" customWidth="1"/>
    <col min="5589" max="5589" width="43.375" style="13" customWidth="1"/>
    <col min="5590" max="5590" width="8.875" style="13" customWidth="1"/>
    <col min="5591" max="5591" width="7.25" style="13" customWidth="1"/>
    <col min="5592" max="5592" width="7.625" style="13" customWidth="1"/>
    <col min="5593" max="5593" width="6.75" style="13" customWidth="1"/>
    <col min="5594" max="5595" width="10.75" style="13" customWidth="1"/>
    <col min="5596" max="5597" width="9.125" style="13" customWidth="1"/>
    <col min="5598" max="5651" width="9" style="13"/>
    <col min="5652" max="5652" width="112.75" style="13" customWidth="1"/>
    <col min="5653" max="5653" width="9" style="13"/>
    <col min="5654" max="5654" width="133.25" style="13" customWidth="1"/>
    <col min="5655" max="5655" width="9" style="13"/>
    <col min="5656" max="5656" width="102.75" style="13" customWidth="1"/>
    <col min="5657" max="5657" width="62.75" style="13" customWidth="1"/>
    <col min="5658" max="5658" width="21.75" style="13" customWidth="1"/>
    <col min="5659" max="5843" width="9" style="13"/>
    <col min="5844" max="5844" width="5.25" style="13" customWidth="1"/>
    <col min="5845" max="5845" width="43.375" style="13" customWidth="1"/>
    <col min="5846" max="5846" width="8.875" style="13" customWidth="1"/>
    <col min="5847" max="5847" width="7.25" style="13" customWidth="1"/>
    <col min="5848" max="5848" width="7.625" style="13" customWidth="1"/>
    <col min="5849" max="5849" width="6.75" style="13" customWidth="1"/>
    <col min="5850" max="5851" width="10.75" style="13" customWidth="1"/>
    <col min="5852" max="5853" width="9.125" style="13" customWidth="1"/>
    <col min="5854" max="5907" width="9" style="13"/>
    <col min="5908" max="5908" width="112.75" style="13" customWidth="1"/>
    <col min="5909" max="5909" width="9" style="13"/>
    <col min="5910" max="5910" width="133.25" style="13" customWidth="1"/>
    <col min="5911" max="5911" width="9" style="13"/>
    <col min="5912" max="5912" width="102.75" style="13" customWidth="1"/>
    <col min="5913" max="5913" width="62.75" style="13" customWidth="1"/>
    <col min="5914" max="5914" width="21.75" style="13" customWidth="1"/>
    <col min="5915" max="6099" width="9" style="13"/>
    <col min="6100" max="6100" width="5.25" style="13" customWidth="1"/>
    <col min="6101" max="6101" width="43.375" style="13" customWidth="1"/>
    <col min="6102" max="6102" width="8.875" style="13" customWidth="1"/>
    <col min="6103" max="6103" width="7.25" style="13" customWidth="1"/>
    <col min="6104" max="6104" width="7.625" style="13" customWidth="1"/>
    <col min="6105" max="6105" width="6.75" style="13" customWidth="1"/>
    <col min="6106" max="6107" width="10.75" style="13" customWidth="1"/>
    <col min="6108" max="6109" width="9.125" style="13" customWidth="1"/>
    <col min="6110" max="6163" width="9" style="13"/>
    <col min="6164" max="6164" width="112.75" style="13" customWidth="1"/>
    <col min="6165" max="6165" width="9" style="13"/>
    <col min="6166" max="6166" width="133.25" style="13" customWidth="1"/>
    <col min="6167" max="6167" width="9" style="13"/>
    <col min="6168" max="6168" width="102.75" style="13" customWidth="1"/>
    <col min="6169" max="6169" width="62.75" style="13" customWidth="1"/>
    <col min="6170" max="6170" width="21.75" style="13" customWidth="1"/>
    <col min="6171" max="6355" width="9" style="13"/>
    <col min="6356" max="6356" width="5.25" style="13" customWidth="1"/>
    <col min="6357" max="6357" width="43.375" style="13" customWidth="1"/>
    <col min="6358" max="6358" width="8.875" style="13" customWidth="1"/>
    <col min="6359" max="6359" width="7.25" style="13" customWidth="1"/>
    <col min="6360" max="6360" width="7.625" style="13" customWidth="1"/>
    <col min="6361" max="6361" width="6.75" style="13" customWidth="1"/>
    <col min="6362" max="6363" width="10.75" style="13" customWidth="1"/>
    <col min="6364" max="6365" width="9.125" style="13" customWidth="1"/>
    <col min="6366" max="6419" width="9" style="13"/>
    <col min="6420" max="6420" width="112.75" style="13" customWidth="1"/>
    <col min="6421" max="6421" width="9" style="13"/>
    <col min="6422" max="6422" width="133.25" style="13" customWidth="1"/>
    <col min="6423" max="6423" width="9" style="13"/>
    <col min="6424" max="6424" width="102.75" style="13" customWidth="1"/>
    <col min="6425" max="6425" width="62.75" style="13" customWidth="1"/>
    <col min="6426" max="6426" width="21.75" style="13" customWidth="1"/>
    <col min="6427" max="6611" width="9" style="13"/>
    <col min="6612" max="6612" width="5.25" style="13" customWidth="1"/>
    <col min="6613" max="6613" width="43.375" style="13" customWidth="1"/>
    <col min="6614" max="6614" width="8.875" style="13" customWidth="1"/>
    <col min="6615" max="6615" width="7.25" style="13" customWidth="1"/>
    <col min="6616" max="6616" width="7.625" style="13" customWidth="1"/>
    <col min="6617" max="6617" width="6.75" style="13" customWidth="1"/>
    <col min="6618" max="6619" width="10.75" style="13" customWidth="1"/>
    <col min="6620" max="6621" width="9.125" style="13" customWidth="1"/>
    <col min="6622" max="6675" width="9" style="13"/>
    <col min="6676" max="6676" width="112.75" style="13" customWidth="1"/>
    <col min="6677" max="6677" width="9" style="13"/>
    <col min="6678" max="6678" width="133.25" style="13" customWidth="1"/>
    <col min="6679" max="6679" width="9" style="13"/>
    <col min="6680" max="6680" width="102.75" style="13" customWidth="1"/>
    <col min="6681" max="6681" width="62.75" style="13" customWidth="1"/>
    <col min="6682" max="6682" width="21.75" style="13" customWidth="1"/>
    <col min="6683" max="6867" width="9" style="13"/>
    <col min="6868" max="6868" width="5.25" style="13" customWidth="1"/>
    <col min="6869" max="6869" width="43.375" style="13" customWidth="1"/>
    <col min="6870" max="6870" width="8.875" style="13" customWidth="1"/>
    <col min="6871" max="6871" width="7.25" style="13" customWidth="1"/>
    <col min="6872" max="6872" width="7.625" style="13" customWidth="1"/>
    <col min="6873" max="6873" width="6.75" style="13" customWidth="1"/>
    <col min="6874" max="6875" width="10.75" style="13" customWidth="1"/>
    <col min="6876" max="6877" width="9.125" style="13" customWidth="1"/>
    <col min="6878" max="6931" width="9" style="13"/>
    <col min="6932" max="6932" width="112.75" style="13" customWidth="1"/>
    <col min="6933" max="6933" width="9" style="13"/>
    <col min="6934" max="6934" width="133.25" style="13" customWidth="1"/>
    <col min="6935" max="6935" width="9" style="13"/>
    <col min="6936" max="6936" width="102.75" style="13" customWidth="1"/>
    <col min="6937" max="6937" width="62.75" style="13" customWidth="1"/>
    <col min="6938" max="6938" width="21.75" style="13" customWidth="1"/>
    <col min="6939" max="7123" width="9" style="13"/>
    <col min="7124" max="7124" width="5.25" style="13" customWidth="1"/>
    <col min="7125" max="7125" width="43.375" style="13" customWidth="1"/>
    <col min="7126" max="7126" width="8.875" style="13" customWidth="1"/>
    <col min="7127" max="7127" width="7.25" style="13" customWidth="1"/>
    <col min="7128" max="7128" width="7.625" style="13" customWidth="1"/>
    <col min="7129" max="7129" width="6.75" style="13" customWidth="1"/>
    <col min="7130" max="7131" width="10.75" style="13" customWidth="1"/>
    <col min="7132" max="7133" width="9.125" style="13" customWidth="1"/>
    <col min="7134" max="7187" width="9" style="13"/>
    <col min="7188" max="7188" width="112.75" style="13" customWidth="1"/>
    <col min="7189" max="7189" width="9" style="13"/>
    <col min="7190" max="7190" width="133.25" style="13" customWidth="1"/>
    <col min="7191" max="7191" width="9" style="13"/>
    <col min="7192" max="7192" width="102.75" style="13" customWidth="1"/>
    <col min="7193" max="7193" width="62.75" style="13" customWidth="1"/>
    <col min="7194" max="7194" width="21.75" style="13" customWidth="1"/>
    <col min="7195" max="7379" width="9" style="13"/>
    <col min="7380" max="7380" width="5.25" style="13" customWidth="1"/>
    <col min="7381" max="7381" width="43.375" style="13" customWidth="1"/>
    <col min="7382" max="7382" width="8.875" style="13" customWidth="1"/>
    <col min="7383" max="7383" width="7.25" style="13" customWidth="1"/>
    <col min="7384" max="7384" width="7.625" style="13" customWidth="1"/>
    <col min="7385" max="7385" width="6.75" style="13" customWidth="1"/>
    <col min="7386" max="7387" width="10.75" style="13" customWidth="1"/>
    <col min="7388" max="7389" width="9.125" style="13" customWidth="1"/>
    <col min="7390" max="7443" width="9" style="13"/>
    <col min="7444" max="7444" width="112.75" style="13" customWidth="1"/>
    <col min="7445" max="7445" width="9" style="13"/>
    <col min="7446" max="7446" width="133.25" style="13" customWidth="1"/>
    <col min="7447" max="7447" width="9" style="13"/>
    <col min="7448" max="7448" width="102.75" style="13" customWidth="1"/>
    <col min="7449" max="7449" width="62.75" style="13" customWidth="1"/>
    <col min="7450" max="7450" width="21.75" style="13" customWidth="1"/>
    <col min="7451" max="7635" width="9" style="13"/>
    <col min="7636" max="7636" width="5.25" style="13" customWidth="1"/>
    <col min="7637" max="7637" width="43.375" style="13" customWidth="1"/>
    <col min="7638" max="7638" width="8.875" style="13" customWidth="1"/>
    <col min="7639" max="7639" width="7.25" style="13" customWidth="1"/>
    <col min="7640" max="7640" width="7.625" style="13" customWidth="1"/>
    <col min="7641" max="7641" width="6.75" style="13" customWidth="1"/>
    <col min="7642" max="7643" width="10.75" style="13" customWidth="1"/>
    <col min="7644" max="7645" width="9.125" style="13" customWidth="1"/>
    <col min="7646" max="7699" width="9" style="13"/>
    <col min="7700" max="7700" width="112.75" style="13" customWidth="1"/>
    <col min="7701" max="7701" width="9" style="13"/>
    <col min="7702" max="7702" width="133.25" style="13" customWidth="1"/>
    <col min="7703" max="7703" width="9" style="13"/>
    <col min="7704" max="7704" width="102.75" style="13" customWidth="1"/>
    <col min="7705" max="7705" width="62.75" style="13" customWidth="1"/>
    <col min="7706" max="7706" width="21.75" style="13" customWidth="1"/>
    <col min="7707" max="7891" width="9" style="13"/>
    <col min="7892" max="7892" width="5.25" style="13" customWidth="1"/>
    <col min="7893" max="7893" width="43.375" style="13" customWidth="1"/>
    <col min="7894" max="7894" width="8.875" style="13" customWidth="1"/>
    <col min="7895" max="7895" width="7.25" style="13" customWidth="1"/>
    <col min="7896" max="7896" width="7.625" style="13" customWidth="1"/>
    <col min="7897" max="7897" width="6.75" style="13" customWidth="1"/>
    <col min="7898" max="7899" width="10.75" style="13" customWidth="1"/>
    <col min="7900" max="7901" width="9.125" style="13" customWidth="1"/>
    <col min="7902" max="7955" width="9" style="13"/>
    <col min="7956" max="7956" width="112.75" style="13" customWidth="1"/>
    <col min="7957" max="7957" width="9" style="13"/>
    <col min="7958" max="7958" width="133.25" style="13" customWidth="1"/>
    <col min="7959" max="7959" width="9" style="13"/>
    <col min="7960" max="7960" width="102.75" style="13" customWidth="1"/>
    <col min="7961" max="7961" width="62.75" style="13" customWidth="1"/>
    <col min="7962" max="7962" width="21.75" style="13" customWidth="1"/>
    <col min="7963" max="8147" width="9" style="13"/>
    <col min="8148" max="8148" width="5.25" style="13" customWidth="1"/>
    <col min="8149" max="8149" width="43.375" style="13" customWidth="1"/>
    <col min="8150" max="8150" width="8.875" style="13" customWidth="1"/>
    <col min="8151" max="8151" width="7.25" style="13" customWidth="1"/>
    <col min="8152" max="8152" width="7.625" style="13" customWidth="1"/>
    <col min="8153" max="8153" width="6.75" style="13" customWidth="1"/>
    <col min="8154" max="8155" width="10.75" style="13" customWidth="1"/>
    <col min="8156" max="8157" width="9.125" style="13" customWidth="1"/>
    <col min="8158" max="8211" width="9" style="13"/>
    <col min="8212" max="8212" width="112.75" style="13" customWidth="1"/>
    <col min="8213" max="8213" width="9" style="13"/>
    <col min="8214" max="8214" width="133.25" style="13" customWidth="1"/>
    <col min="8215" max="8215" width="9" style="13"/>
    <col min="8216" max="8216" width="102.75" style="13" customWidth="1"/>
    <col min="8217" max="8217" width="62.75" style="13" customWidth="1"/>
    <col min="8218" max="8218" width="21.75" style="13" customWidth="1"/>
    <col min="8219" max="8403" width="9" style="13"/>
    <col min="8404" max="8404" width="5.25" style="13" customWidth="1"/>
    <col min="8405" max="8405" width="43.375" style="13" customWidth="1"/>
    <col min="8406" max="8406" width="8.875" style="13" customWidth="1"/>
    <col min="8407" max="8407" width="7.25" style="13" customWidth="1"/>
    <col min="8408" max="8408" width="7.625" style="13" customWidth="1"/>
    <col min="8409" max="8409" width="6.75" style="13" customWidth="1"/>
    <col min="8410" max="8411" width="10.75" style="13" customWidth="1"/>
    <col min="8412" max="8413" width="9.125" style="13" customWidth="1"/>
    <col min="8414" max="8467" width="9" style="13"/>
    <col min="8468" max="8468" width="112.75" style="13" customWidth="1"/>
    <col min="8469" max="8469" width="9" style="13"/>
    <col min="8470" max="8470" width="133.25" style="13" customWidth="1"/>
    <col min="8471" max="8471" width="9" style="13"/>
    <col min="8472" max="8472" width="102.75" style="13" customWidth="1"/>
    <col min="8473" max="8473" width="62.75" style="13" customWidth="1"/>
    <col min="8474" max="8474" width="21.75" style="13" customWidth="1"/>
    <col min="8475" max="8659" width="9" style="13"/>
    <col min="8660" max="8660" width="5.25" style="13" customWidth="1"/>
    <col min="8661" max="8661" width="43.375" style="13" customWidth="1"/>
    <col min="8662" max="8662" width="8.875" style="13" customWidth="1"/>
    <col min="8663" max="8663" width="7.25" style="13" customWidth="1"/>
    <col min="8664" max="8664" width="7.625" style="13" customWidth="1"/>
    <col min="8665" max="8665" width="6.75" style="13" customWidth="1"/>
    <col min="8666" max="8667" width="10.75" style="13" customWidth="1"/>
    <col min="8668" max="8669" width="9.125" style="13" customWidth="1"/>
    <col min="8670" max="8723" width="9" style="13"/>
    <col min="8724" max="8724" width="112.75" style="13" customWidth="1"/>
    <col min="8725" max="8725" width="9" style="13"/>
    <col min="8726" max="8726" width="133.25" style="13" customWidth="1"/>
    <col min="8727" max="8727" width="9" style="13"/>
    <col min="8728" max="8728" width="102.75" style="13" customWidth="1"/>
    <col min="8729" max="8729" width="62.75" style="13" customWidth="1"/>
    <col min="8730" max="8730" width="21.75" style="13" customWidth="1"/>
    <col min="8731" max="8915" width="9" style="13"/>
    <col min="8916" max="8916" width="5.25" style="13" customWidth="1"/>
    <col min="8917" max="8917" width="43.375" style="13" customWidth="1"/>
    <col min="8918" max="8918" width="8.875" style="13" customWidth="1"/>
    <col min="8919" max="8919" width="7.25" style="13" customWidth="1"/>
    <col min="8920" max="8920" width="7.625" style="13" customWidth="1"/>
    <col min="8921" max="8921" width="6.75" style="13" customWidth="1"/>
    <col min="8922" max="8923" width="10.75" style="13" customWidth="1"/>
    <col min="8924" max="8925" width="9.125" style="13" customWidth="1"/>
    <col min="8926" max="8979" width="9" style="13"/>
    <col min="8980" max="8980" width="112.75" style="13" customWidth="1"/>
    <col min="8981" max="8981" width="9" style="13"/>
    <col min="8982" max="8982" width="133.25" style="13" customWidth="1"/>
    <col min="8983" max="8983" width="9" style="13"/>
    <col min="8984" max="8984" width="102.75" style="13" customWidth="1"/>
    <col min="8985" max="8985" width="62.75" style="13" customWidth="1"/>
    <col min="8986" max="8986" width="21.75" style="13" customWidth="1"/>
    <col min="8987" max="9171" width="9" style="13"/>
    <col min="9172" max="9172" width="5.25" style="13" customWidth="1"/>
    <col min="9173" max="9173" width="43.375" style="13" customWidth="1"/>
    <col min="9174" max="9174" width="8.875" style="13" customWidth="1"/>
    <col min="9175" max="9175" width="7.25" style="13" customWidth="1"/>
    <col min="9176" max="9176" width="7.625" style="13" customWidth="1"/>
    <col min="9177" max="9177" width="6.75" style="13" customWidth="1"/>
    <col min="9178" max="9179" width="10.75" style="13" customWidth="1"/>
    <col min="9180" max="9181" width="9.125" style="13" customWidth="1"/>
    <col min="9182" max="9235" width="9" style="13"/>
    <col min="9236" max="9236" width="112.75" style="13" customWidth="1"/>
    <col min="9237" max="9237" width="9" style="13"/>
    <col min="9238" max="9238" width="133.25" style="13" customWidth="1"/>
    <col min="9239" max="9239" width="9" style="13"/>
    <col min="9240" max="9240" width="102.75" style="13" customWidth="1"/>
    <col min="9241" max="9241" width="62.75" style="13" customWidth="1"/>
    <col min="9242" max="9242" width="21.75" style="13" customWidth="1"/>
    <col min="9243" max="9427" width="9" style="13"/>
    <col min="9428" max="9428" width="5.25" style="13" customWidth="1"/>
    <col min="9429" max="9429" width="43.375" style="13" customWidth="1"/>
    <col min="9430" max="9430" width="8.875" style="13" customWidth="1"/>
    <col min="9431" max="9431" width="7.25" style="13" customWidth="1"/>
    <col min="9432" max="9432" width="7.625" style="13" customWidth="1"/>
    <col min="9433" max="9433" width="6.75" style="13" customWidth="1"/>
    <col min="9434" max="9435" width="10.75" style="13" customWidth="1"/>
    <col min="9436" max="9437" width="9.125" style="13" customWidth="1"/>
    <col min="9438" max="9491" width="9" style="13"/>
    <col min="9492" max="9492" width="112.75" style="13" customWidth="1"/>
    <col min="9493" max="9493" width="9" style="13"/>
    <col min="9494" max="9494" width="133.25" style="13" customWidth="1"/>
    <col min="9495" max="9495" width="9" style="13"/>
    <col min="9496" max="9496" width="102.75" style="13" customWidth="1"/>
    <col min="9497" max="9497" width="62.75" style="13" customWidth="1"/>
    <col min="9498" max="9498" width="21.75" style="13" customWidth="1"/>
    <col min="9499" max="9683" width="9" style="13"/>
    <col min="9684" max="9684" width="5.25" style="13" customWidth="1"/>
    <col min="9685" max="9685" width="43.375" style="13" customWidth="1"/>
    <col min="9686" max="9686" width="8.875" style="13" customWidth="1"/>
    <col min="9687" max="9687" width="7.25" style="13" customWidth="1"/>
    <col min="9688" max="9688" width="7.625" style="13" customWidth="1"/>
    <col min="9689" max="9689" width="6.75" style="13" customWidth="1"/>
    <col min="9690" max="9691" width="10.75" style="13" customWidth="1"/>
    <col min="9692" max="9693" width="9.125" style="13" customWidth="1"/>
    <col min="9694" max="9747" width="9" style="13"/>
    <col min="9748" max="9748" width="112.75" style="13" customWidth="1"/>
    <col min="9749" max="9749" width="9" style="13"/>
    <col min="9750" max="9750" width="133.25" style="13" customWidth="1"/>
    <col min="9751" max="9751" width="9" style="13"/>
    <col min="9752" max="9752" width="102.75" style="13" customWidth="1"/>
    <col min="9753" max="9753" width="62.75" style="13" customWidth="1"/>
    <col min="9754" max="9754" width="21.75" style="13" customWidth="1"/>
    <col min="9755" max="9939" width="9" style="13"/>
    <col min="9940" max="9940" width="5.25" style="13" customWidth="1"/>
    <col min="9941" max="9941" width="43.375" style="13" customWidth="1"/>
    <col min="9942" max="9942" width="8.875" style="13" customWidth="1"/>
    <col min="9943" max="9943" width="7.25" style="13" customWidth="1"/>
    <col min="9944" max="9944" width="7.625" style="13" customWidth="1"/>
    <col min="9945" max="9945" width="6.75" style="13" customWidth="1"/>
    <col min="9946" max="9947" width="10.75" style="13" customWidth="1"/>
    <col min="9948" max="9949" width="9.125" style="13" customWidth="1"/>
    <col min="9950" max="10003" width="9" style="13"/>
    <col min="10004" max="10004" width="112.75" style="13" customWidth="1"/>
    <col min="10005" max="10005" width="9" style="13"/>
    <col min="10006" max="10006" width="133.25" style="13" customWidth="1"/>
    <col min="10007" max="10007" width="9" style="13"/>
    <col min="10008" max="10008" width="102.75" style="13" customWidth="1"/>
    <col min="10009" max="10009" width="62.75" style="13" customWidth="1"/>
    <col min="10010" max="10010" width="21.75" style="13" customWidth="1"/>
    <col min="10011" max="10195" width="9" style="13"/>
    <col min="10196" max="10196" width="5.25" style="13" customWidth="1"/>
    <col min="10197" max="10197" width="43.375" style="13" customWidth="1"/>
    <col min="10198" max="10198" width="8.875" style="13" customWidth="1"/>
    <col min="10199" max="10199" width="7.25" style="13" customWidth="1"/>
    <col min="10200" max="10200" width="7.625" style="13" customWidth="1"/>
    <col min="10201" max="10201" width="6.75" style="13" customWidth="1"/>
    <col min="10202" max="10203" width="10.75" style="13" customWidth="1"/>
    <col min="10204" max="10205" width="9.125" style="13" customWidth="1"/>
    <col min="10206" max="10259" width="9" style="13"/>
    <col min="10260" max="10260" width="112.75" style="13" customWidth="1"/>
    <col min="10261" max="10261" width="9" style="13"/>
    <col min="10262" max="10262" width="133.25" style="13" customWidth="1"/>
    <col min="10263" max="10263" width="9" style="13"/>
    <col min="10264" max="10264" width="102.75" style="13" customWidth="1"/>
    <col min="10265" max="10265" width="62.75" style="13" customWidth="1"/>
    <col min="10266" max="10266" width="21.75" style="13" customWidth="1"/>
    <col min="10267" max="10451" width="9" style="13"/>
    <col min="10452" max="10452" width="5.25" style="13" customWidth="1"/>
    <col min="10453" max="10453" width="43.375" style="13" customWidth="1"/>
    <col min="10454" max="10454" width="8.875" style="13" customWidth="1"/>
    <col min="10455" max="10455" width="7.25" style="13" customWidth="1"/>
    <col min="10456" max="10456" width="7.625" style="13" customWidth="1"/>
    <col min="10457" max="10457" width="6.75" style="13" customWidth="1"/>
    <col min="10458" max="10459" width="10.75" style="13" customWidth="1"/>
    <col min="10460" max="10461" width="9.125" style="13" customWidth="1"/>
    <col min="10462" max="10515" width="9" style="13"/>
    <col min="10516" max="10516" width="112.75" style="13" customWidth="1"/>
    <col min="10517" max="10517" width="9" style="13"/>
    <col min="10518" max="10518" width="133.25" style="13" customWidth="1"/>
    <col min="10519" max="10519" width="9" style="13"/>
    <col min="10520" max="10520" width="102.75" style="13" customWidth="1"/>
    <col min="10521" max="10521" width="62.75" style="13" customWidth="1"/>
    <col min="10522" max="10522" width="21.75" style="13" customWidth="1"/>
    <col min="10523" max="10707" width="9" style="13"/>
    <col min="10708" max="10708" width="5.25" style="13" customWidth="1"/>
    <col min="10709" max="10709" width="43.375" style="13" customWidth="1"/>
    <col min="10710" max="10710" width="8.875" style="13" customWidth="1"/>
    <col min="10711" max="10711" width="7.25" style="13" customWidth="1"/>
    <col min="10712" max="10712" width="7.625" style="13" customWidth="1"/>
    <col min="10713" max="10713" width="6.75" style="13" customWidth="1"/>
    <col min="10714" max="10715" width="10.75" style="13" customWidth="1"/>
    <col min="10716" max="10717" width="9.125" style="13" customWidth="1"/>
    <col min="10718" max="10771" width="9" style="13"/>
    <col min="10772" max="10772" width="112.75" style="13" customWidth="1"/>
    <col min="10773" max="10773" width="9" style="13"/>
    <col min="10774" max="10774" width="133.25" style="13" customWidth="1"/>
    <col min="10775" max="10775" width="9" style="13"/>
    <col min="10776" max="10776" width="102.75" style="13" customWidth="1"/>
    <col min="10777" max="10777" width="62.75" style="13" customWidth="1"/>
    <col min="10778" max="10778" width="21.75" style="13" customWidth="1"/>
    <col min="10779" max="10963" width="9" style="13"/>
    <col min="10964" max="10964" width="5.25" style="13" customWidth="1"/>
    <col min="10965" max="10965" width="43.375" style="13" customWidth="1"/>
    <col min="10966" max="10966" width="8.875" style="13" customWidth="1"/>
    <col min="10967" max="10967" width="7.25" style="13" customWidth="1"/>
    <col min="10968" max="10968" width="7.625" style="13" customWidth="1"/>
    <col min="10969" max="10969" width="6.75" style="13" customWidth="1"/>
    <col min="10970" max="10971" width="10.75" style="13" customWidth="1"/>
    <col min="10972" max="10973" width="9.125" style="13" customWidth="1"/>
    <col min="10974" max="11027" width="9" style="13"/>
    <col min="11028" max="11028" width="112.75" style="13" customWidth="1"/>
    <col min="11029" max="11029" width="9" style="13"/>
    <col min="11030" max="11030" width="133.25" style="13" customWidth="1"/>
    <col min="11031" max="11031" width="9" style="13"/>
    <col min="11032" max="11032" width="102.75" style="13" customWidth="1"/>
    <col min="11033" max="11033" width="62.75" style="13" customWidth="1"/>
    <col min="11034" max="11034" width="21.75" style="13" customWidth="1"/>
    <col min="11035" max="11219" width="9" style="13"/>
    <col min="11220" max="11220" width="5.25" style="13" customWidth="1"/>
    <col min="11221" max="11221" width="43.375" style="13" customWidth="1"/>
    <col min="11222" max="11222" width="8.875" style="13" customWidth="1"/>
    <col min="11223" max="11223" width="7.25" style="13" customWidth="1"/>
    <col min="11224" max="11224" width="7.625" style="13" customWidth="1"/>
    <col min="11225" max="11225" width="6.75" style="13" customWidth="1"/>
    <col min="11226" max="11227" width="10.75" style="13" customWidth="1"/>
    <col min="11228" max="11229" width="9.125" style="13" customWidth="1"/>
    <col min="11230" max="11283" width="9" style="13"/>
    <col min="11284" max="11284" width="112.75" style="13" customWidth="1"/>
    <col min="11285" max="11285" width="9" style="13"/>
    <col min="11286" max="11286" width="133.25" style="13" customWidth="1"/>
    <col min="11287" max="11287" width="9" style="13"/>
    <col min="11288" max="11288" width="102.75" style="13" customWidth="1"/>
    <col min="11289" max="11289" width="62.75" style="13" customWidth="1"/>
    <col min="11290" max="11290" width="21.75" style="13" customWidth="1"/>
    <col min="11291" max="11475" width="9" style="13"/>
    <col min="11476" max="11476" width="5.25" style="13" customWidth="1"/>
    <col min="11477" max="11477" width="43.375" style="13" customWidth="1"/>
    <col min="11478" max="11478" width="8.875" style="13" customWidth="1"/>
    <col min="11479" max="11479" width="7.25" style="13" customWidth="1"/>
    <col min="11480" max="11480" width="7.625" style="13" customWidth="1"/>
    <col min="11481" max="11481" width="6.75" style="13" customWidth="1"/>
    <col min="11482" max="11483" width="10.75" style="13" customWidth="1"/>
    <col min="11484" max="11485" width="9.125" style="13" customWidth="1"/>
    <col min="11486" max="11539" width="9" style="13"/>
    <col min="11540" max="11540" width="112.75" style="13" customWidth="1"/>
    <col min="11541" max="11541" width="9" style="13"/>
    <col min="11542" max="11542" width="133.25" style="13" customWidth="1"/>
    <col min="11543" max="11543" width="9" style="13"/>
    <col min="11544" max="11544" width="102.75" style="13" customWidth="1"/>
    <col min="11545" max="11545" width="62.75" style="13" customWidth="1"/>
    <col min="11546" max="11546" width="21.75" style="13" customWidth="1"/>
    <col min="11547" max="11731" width="9" style="13"/>
    <col min="11732" max="11732" width="5.25" style="13" customWidth="1"/>
    <col min="11733" max="11733" width="43.375" style="13" customWidth="1"/>
    <col min="11734" max="11734" width="8.875" style="13" customWidth="1"/>
    <col min="11735" max="11735" width="7.25" style="13" customWidth="1"/>
    <col min="11736" max="11736" width="7.625" style="13" customWidth="1"/>
    <col min="11737" max="11737" width="6.75" style="13" customWidth="1"/>
    <col min="11738" max="11739" width="10.75" style="13" customWidth="1"/>
    <col min="11740" max="11741" width="9.125" style="13" customWidth="1"/>
    <col min="11742" max="11795" width="9" style="13"/>
    <col min="11796" max="11796" width="112.75" style="13" customWidth="1"/>
    <col min="11797" max="11797" width="9" style="13"/>
    <col min="11798" max="11798" width="133.25" style="13" customWidth="1"/>
    <col min="11799" max="11799" width="9" style="13"/>
    <col min="11800" max="11800" width="102.75" style="13" customWidth="1"/>
    <col min="11801" max="11801" width="62.75" style="13" customWidth="1"/>
    <col min="11802" max="11802" width="21.75" style="13" customWidth="1"/>
    <col min="11803" max="11987" width="9" style="13"/>
    <col min="11988" max="11988" width="5.25" style="13" customWidth="1"/>
    <col min="11989" max="11989" width="43.375" style="13" customWidth="1"/>
    <col min="11990" max="11990" width="8.875" style="13" customWidth="1"/>
    <col min="11991" max="11991" width="7.25" style="13" customWidth="1"/>
    <col min="11992" max="11992" width="7.625" style="13" customWidth="1"/>
    <col min="11993" max="11993" width="6.75" style="13" customWidth="1"/>
    <col min="11994" max="11995" width="10.75" style="13" customWidth="1"/>
    <col min="11996" max="11997" width="9.125" style="13" customWidth="1"/>
    <col min="11998" max="12051" width="9" style="13"/>
    <col min="12052" max="12052" width="112.75" style="13" customWidth="1"/>
    <col min="12053" max="12053" width="9" style="13"/>
    <col min="12054" max="12054" width="133.25" style="13" customWidth="1"/>
    <col min="12055" max="12055" width="9" style="13"/>
    <col min="12056" max="12056" width="102.75" style="13" customWidth="1"/>
    <col min="12057" max="12057" width="62.75" style="13" customWidth="1"/>
    <col min="12058" max="12058" width="21.75" style="13" customWidth="1"/>
    <col min="12059" max="12243" width="9" style="13"/>
    <col min="12244" max="12244" width="5.25" style="13" customWidth="1"/>
    <col min="12245" max="12245" width="43.375" style="13" customWidth="1"/>
    <col min="12246" max="12246" width="8.875" style="13" customWidth="1"/>
    <col min="12247" max="12247" width="7.25" style="13" customWidth="1"/>
    <col min="12248" max="12248" width="7.625" style="13" customWidth="1"/>
    <col min="12249" max="12249" width="6.75" style="13" customWidth="1"/>
    <col min="12250" max="12251" width="10.75" style="13" customWidth="1"/>
    <col min="12252" max="12253" width="9.125" style="13" customWidth="1"/>
    <col min="12254" max="12307" width="9" style="13"/>
    <col min="12308" max="12308" width="112.75" style="13" customWidth="1"/>
    <col min="12309" max="12309" width="9" style="13"/>
    <col min="12310" max="12310" width="133.25" style="13" customWidth="1"/>
    <col min="12311" max="12311" width="9" style="13"/>
    <col min="12312" max="12312" width="102.75" style="13" customWidth="1"/>
    <col min="12313" max="12313" width="62.75" style="13" customWidth="1"/>
    <col min="12314" max="12314" width="21.75" style="13" customWidth="1"/>
    <col min="12315" max="12499" width="9" style="13"/>
    <col min="12500" max="12500" width="5.25" style="13" customWidth="1"/>
    <col min="12501" max="12501" width="43.375" style="13" customWidth="1"/>
    <col min="12502" max="12502" width="8.875" style="13" customWidth="1"/>
    <col min="12503" max="12503" width="7.25" style="13" customWidth="1"/>
    <col min="12504" max="12504" width="7.625" style="13" customWidth="1"/>
    <col min="12505" max="12505" width="6.75" style="13" customWidth="1"/>
    <col min="12506" max="12507" width="10.75" style="13" customWidth="1"/>
    <col min="12508" max="12509" width="9.125" style="13" customWidth="1"/>
    <col min="12510" max="12563" width="9" style="13"/>
    <col min="12564" max="12564" width="112.75" style="13" customWidth="1"/>
    <col min="12565" max="12565" width="9" style="13"/>
    <col min="12566" max="12566" width="133.25" style="13" customWidth="1"/>
    <col min="12567" max="12567" width="9" style="13"/>
    <col min="12568" max="12568" width="102.75" style="13" customWidth="1"/>
    <col min="12569" max="12569" width="62.75" style="13" customWidth="1"/>
    <col min="12570" max="12570" width="21.75" style="13" customWidth="1"/>
    <col min="12571" max="12755" width="9" style="13"/>
    <col min="12756" max="12756" width="5.25" style="13" customWidth="1"/>
    <col min="12757" max="12757" width="43.375" style="13" customWidth="1"/>
    <col min="12758" max="12758" width="8.875" style="13" customWidth="1"/>
    <col min="12759" max="12759" width="7.25" style="13" customWidth="1"/>
    <col min="12760" max="12760" width="7.625" style="13" customWidth="1"/>
    <col min="12761" max="12761" width="6.75" style="13" customWidth="1"/>
    <col min="12762" max="12763" width="10.75" style="13" customWidth="1"/>
    <col min="12764" max="12765" width="9.125" style="13" customWidth="1"/>
    <col min="12766" max="12819" width="9" style="13"/>
    <col min="12820" max="12820" width="112.75" style="13" customWidth="1"/>
    <col min="12821" max="12821" width="9" style="13"/>
    <col min="12822" max="12822" width="133.25" style="13" customWidth="1"/>
    <col min="12823" max="12823" width="9" style="13"/>
    <col min="12824" max="12824" width="102.75" style="13" customWidth="1"/>
    <col min="12825" max="12825" width="62.75" style="13" customWidth="1"/>
    <col min="12826" max="12826" width="21.75" style="13" customWidth="1"/>
    <col min="12827" max="13011" width="9" style="13"/>
    <col min="13012" max="13012" width="5.25" style="13" customWidth="1"/>
    <col min="13013" max="13013" width="43.375" style="13" customWidth="1"/>
    <col min="13014" max="13014" width="8.875" style="13" customWidth="1"/>
    <col min="13015" max="13015" width="7.25" style="13" customWidth="1"/>
    <col min="13016" max="13016" width="7.625" style="13" customWidth="1"/>
    <col min="13017" max="13017" width="6.75" style="13" customWidth="1"/>
    <col min="13018" max="13019" width="10.75" style="13" customWidth="1"/>
    <col min="13020" max="13021" width="9.125" style="13" customWidth="1"/>
    <col min="13022" max="13075" width="9" style="13"/>
    <col min="13076" max="13076" width="112.75" style="13" customWidth="1"/>
    <col min="13077" max="13077" width="9" style="13"/>
    <col min="13078" max="13078" width="133.25" style="13" customWidth="1"/>
    <col min="13079" max="13079" width="9" style="13"/>
    <col min="13080" max="13080" width="102.75" style="13" customWidth="1"/>
    <col min="13081" max="13081" width="62.75" style="13" customWidth="1"/>
    <col min="13082" max="13082" width="21.75" style="13" customWidth="1"/>
    <col min="13083" max="13267" width="9" style="13"/>
    <col min="13268" max="13268" width="5.25" style="13" customWidth="1"/>
    <col min="13269" max="13269" width="43.375" style="13" customWidth="1"/>
    <col min="13270" max="13270" width="8.875" style="13" customWidth="1"/>
    <col min="13271" max="13271" width="7.25" style="13" customWidth="1"/>
    <col min="13272" max="13272" width="7.625" style="13" customWidth="1"/>
    <col min="13273" max="13273" width="6.75" style="13" customWidth="1"/>
    <col min="13274" max="13275" width="10.75" style="13" customWidth="1"/>
    <col min="13276" max="13277" width="9.125" style="13" customWidth="1"/>
    <col min="13278" max="13331" width="9" style="13"/>
    <col min="13332" max="13332" width="112.75" style="13" customWidth="1"/>
    <col min="13333" max="13333" width="9" style="13"/>
    <col min="13334" max="13334" width="133.25" style="13" customWidth="1"/>
    <col min="13335" max="13335" width="9" style="13"/>
    <col min="13336" max="13336" width="102.75" style="13" customWidth="1"/>
    <col min="13337" max="13337" width="62.75" style="13" customWidth="1"/>
    <col min="13338" max="13338" width="21.75" style="13" customWidth="1"/>
    <col min="13339" max="13523" width="9" style="13"/>
    <col min="13524" max="13524" width="5.25" style="13" customWidth="1"/>
    <col min="13525" max="13525" width="43.375" style="13" customWidth="1"/>
    <col min="13526" max="13526" width="8.875" style="13" customWidth="1"/>
    <col min="13527" max="13527" width="7.25" style="13" customWidth="1"/>
    <col min="13528" max="13528" width="7.625" style="13" customWidth="1"/>
    <col min="13529" max="13529" width="6.75" style="13" customWidth="1"/>
    <col min="13530" max="13531" width="10.75" style="13" customWidth="1"/>
    <col min="13532" max="13533" width="9.125" style="13" customWidth="1"/>
    <col min="13534" max="13587" width="9" style="13"/>
    <col min="13588" max="13588" width="112.75" style="13" customWidth="1"/>
    <col min="13589" max="13589" width="9" style="13"/>
    <col min="13590" max="13590" width="133.25" style="13" customWidth="1"/>
    <col min="13591" max="13591" width="9" style="13"/>
    <col min="13592" max="13592" width="102.75" style="13" customWidth="1"/>
    <col min="13593" max="13593" width="62.75" style="13" customWidth="1"/>
    <col min="13594" max="13594" width="21.75" style="13" customWidth="1"/>
    <col min="13595" max="13779" width="9" style="13"/>
    <col min="13780" max="13780" width="5.25" style="13" customWidth="1"/>
    <col min="13781" max="13781" width="43.375" style="13" customWidth="1"/>
    <col min="13782" max="13782" width="8.875" style="13" customWidth="1"/>
    <col min="13783" max="13783" width="7.25" style="13" customWidth="1"/>
    <col min="13784" max="13784" width="7.625" style="13" customWidth="1"/>
    <col min="13785" max="13785" width="6.75" style="13" customWidth="1"/>
    <col min="13786" max="13787" width="10.75" style="13" customWidth="1"/>
    <col min="13788" max="13789" width="9.125" style="13" customWidth="1"/>
    <col min="13790" max="13843" width="9" style="13"/>
    <col min="13844" max="13844" width="112.75" style="13" customWidth="1"/>
    <col min="13845" max="13845" width="9" style="13"/>
    <col min="13846" max="13846" width="133.25" style="13" customWidth="1"/>
    <col min="13847" max="13847" width="9" style="13"/>
    <col min="13848" max="13848" width="102.75" style="13" customWidth="1"/>
    <col min="13849" max="13849" width="62.75" style="13" customWidth="1"/>
    <col min="13850" max="13850" width="21.75" style="13" customWidth="1"/>
    <col min="13851" max="14035" width="9" style="13"/>
    <col min="14036" max="14036" width="5.25" style="13" customWidth="1"/>
    <col min="14037" max="14037" width="43.375" style="13" customWidth="1"/>
    <col min="14038" max="14038" width="8.875" style="13" customWidth="1"/>
    <col min="14039" max="14039" width="7.25" style="13" customWidth="1"/>
    <col min="14040" max="14040" width="7.625" style="13" customWidth="1"/>
    <col min="14041" max="14041" width="6.75" style="13" customWidth="1"/>
    <col min="14042" max="14043" width="10.75" style="13" customWidth="1"/>
    <col min="14044" max="14045" width="9.125" style="13" customWidth="1"/>
    <col min="14046" max="14099" width="9" style="13"/>
    <col min="14100" max="14100" width="112.75" style="13" customWidth="1"/>
    <col min="14101" max="14101" width="9" style="13"/>
    <col min="14102" max="14102" width="133.25" style="13" customWidth="1"/>
    <col min="14103" max="14103" width="9" style="13"/>
    <col min="14104" max="14104" width="102.75" style="13" customWidth="1"/>
    <col min="14105" max="14105" width="62.75" style="13" customWidth="1"/>
    <col min="14106" max="14106" width="21.75" style="13" customWidth="1"/>
    <col min="14107" max="14291" width="9" style="13"/>
    <col min="14292" max="14292" width="5.25" style="13" customWidth="1"/>
    <col min="14293" max="14293" width="43.375" style="13" customWidth="1"/>
    <col min="14294" max="14294" width="8.875" style="13" customWidth="1"/>
    <col min="14295" max="14295" width="7.25" style="13" customWidth="1"/>
    <col min="14296" max="14296" width="7.625" style="13" customWidth="1"/>
    <col min="14297" max="14297" width="6.75" style="13" customWidth="1"/>
    <col min="14298" max="14299" width="10.75" style="13" customWidth="1"/>
    <col min="14300" max="14301" width="9.125" style="13" customWidth="1"/>
    <col min="14302" max="14355" width="9" style="13"/>
    <col min="14356" max="14356" width="112.75" style="13" customWidth="1"/>
    <col min="14357" max="14357" width="9" style="13"/>
    <col min="14358" max="14358" width="133.25" style="13" customWidth="1"/>
    <col min="14359" max="14359" width="9" style="13"/>
    <col min="14360" max="14360" width="102.75" style="13" customWidth="1"/>
    <col min="14361" max="14361" width="62.75" style="13" customWidth="1"/>
    <col min="14362" max="14362" width="21.75" style="13" customWidth="1"/>
    <col min="14363" max="14547" width="9" style="13"/>
    <col min="14548" max="14548" width="5.25" style="13" customWidth="1"/>
    <col min="14549" max="14549" width="43.375" style="13" customWidth="1"/>
    <col min="14550" max="14550" width="8.875" style="13" customWidth="1"/>
    <col min="14551" max="14551" width="7.25" style="13" customWidth="1"/>
    <col min="14552" max="14552" width="7.625" style="13" customWidth="1"/>
    <col min="14553" max="14553" width="6.75" style="13" customWidth="1"/>
    <col min="14554" max="14555" width="10.75" style="13" customWidth="1"/>
    <col min="14556" max="14557" width="9.125" style="13" customWidth="1"/>
    <col min="14558" max="14611" width="9" style="13"/>
    <col min="14612" max="14612" width="112.75" style="13" customWidth="1"/>
    <col min="14613" max="14613" width="9" style="13"/>
    <col min="14614" max="14614" width="133.25" style="13" customWidth="1"/>
    <col min="14615" max="14615" width="9" style="13"/>
    <col min="14616" max="14616" width="102.75" style="13" customWidth="1"/>
    <col min="14617" max="14617" width="62.75" style="13" customWidth="1"/>
    <col min="14618" max="14618" width="21.75" style="13" customWidth="1"/>
    <col min="14619" max="14803" width="9" style="13"/>
    <col min="14804" max="14804" width="5.25" style="13" customWidth="1"/>
    <col min="14805" max="14805" width="43.375" style="13" customWidth="1"/>
    <col min="14806" max="14806" width="8.875" style="13" customWidth="1"/>
    <col min="14807" max="14807" width="7.25" style="13" customWidth="1"/>
    <col min="14808" max="14808" width="7.625" style="13" customWidth="1"/>
    <col min="14809" max="14809" width="6.75" style="13" customWidth="1"/>
    <col min="14810" max="14811" width="10.75" style="13" customWidth="1"/>
    <col min="14812" max="14813" width="9.125" style="13" customWidth="1"/>
    <col min="14814" max="14867" width="9" style="13"/>
    <col min="14868" max="14868" width="112.75" style="13" customWidth="1"/>
    <col min="14869" max="14869" width="9" style="13"/>
    <col min="14870" max="14870" width="133.25" style="13" customWidth="1"/>
    <col min="14871" max="14871" width="9" style="13"/>
    <col min="14872" max="14872" width="102.75" style="13" customWidth="1"/>
    <col min="14873" max="14873" width="62.75" style="13" customWidth="1"/>
    <col min="14874" max="14874" width="21.75" style="13" customWidth="1"/>
    <col min="14875" max="15059" width="9" style="13"/>
    <col min="15060" max="15060" width="5.25" style="13" customWidth="1"/>
    <col min="15061" max="15061" width="43.375" style="13" customWidth="1"/>
    <col min="15062" max="15062" width="8.875" style="13" customWidth="1"/>
    <col min="15063" max="15063" width="7.25" style="13" customWidth="1"/>
    <col min="15064" max="15064" width="7.625" style="13" customWidth="1"/>
    <col min="15065" max="15065" width="6.75" style="13" customWidth="1"/>
    <col min="15066" max="15067" width="10.75" style="13" customWidth="1"/>
    <col min="15068" max="15069" width="9.125" style="13" customWidth="1"/>
    <col min="15070" max="15123" width="9" style="13"/>
    <col min="15124" max="15124" width="112.75" style="13" customWidth="1"/>
    <col min="15125" max="15125" width="9" style="13"/>
    <col min="15126" max="15126" width="133.25" style="13" customWidth="1"/>
    <col min="15127" max="15127" width="9" style="13"/>
    <col min="15128" max="15128" width="102.75" style="13" customWidth="1"/>
    <col min="15129" max="15129" width="62.75" style="13" customWidth="1"/>
    <col min="15130" max="15130" width="21.75" style="13" customWidth="1"/>
    <col min="15131" max="15315" width="9" style="13"/>
    <col min="15316" max="15316" width="5.25" style="13" customWidth="1"/>
    <col min="15317" max="15317" width="43.375" style="13" customWidth="1"/>
    <col min="15318" max="15318" width="8.875" style="13" customWidth="1"/>
    <col min="15319" max="15319" width="7.25" style="13" customWidth="1"/>
    <col min="15320" max="15320" width="7.625" style="13" customWidth="1"/>
    <col min="15321" max="15321" width="6.75" style="13" customWidth="1"/>
    <col min="15322" max="15323" width="10.75" style="13" customWidth="1"/>
    <col min="15324" max="15325" width="9.125" style="13" customWidth="1"/>
    <col min="15326" max="15379" width="9" style="13"/>
    <col min="15380" max="15380" width="112.75" style="13" customWidth="1"/>
    <col min="15381" max="15381" width="9" style="13"/>
    <col min="15382" max="15382" width="133.25" style="13" customWidth="1"/>
    <col min="15383" max="15383" width="9" style="13"/>
    <col min="15384" max="15384" width="102.75" style="13" customWidth="1"/>
    <col min="15385" max="15385" width="62.75" style="13" customWidth="1"/>
    <col min="15386" max="15386" width="21.75" style="13" customWidth="1"/>
    <col min="15387" max="15571" width="9" style="13"/>
    <col min="15572" max="15572" width="5.25" style="13" customWidth="1"/>
    <col min="15573" max="15573" width="43.375" style="13" customWidth="1"/>
    <col min="15574" max="15574" width="8.875" style="13" customWidth="1"/>
    <col min="15575" max="15575" width="7.25" style="13" customWidth="1"/>
    <col min="15576" max="15576" width="7.625" style="13" customWidth="1"/>
    <col min="15577" max="15577" width="6.75" style="13" customWidth="1"/>
    <col min="15578" max="15579" width="10.75" style="13" customWidth="1"/>
    <col min="15580" max="15581" width="9.125" style="13" customWidth="1"/>
    <col min="15582" max="15635" width="9" style="13"/>
    <col min="15636" max="15636" width="112.75" style="13" customWidth="1"/>
    <col min="15637" max="15637" width="9" style="13"/>
    <col min="15638" max="15638" width="133.25" style="13" customWidth="1"/>
    <col min="15639" max="15639" width="9" style="13"/>
    <col min="15640" max="15640" width="102.75" style="13" customWidth="1"/>
    <col min="15641" max="15641" width="62.75" style="13" customWidth="1"/>
    <col min="15642" max="15642" width="21.75" style="13" customWidth="1"/>
    <col min="15643" max="15827" width="9" style="13"/>
    <col min="15828" max="15828" width="5.25" style="13" customWidth="1"/>
    <col min="15829" max="15829" width="43.375" style="13" customWidth="1"/>
    <col min="15830" max="15830" width="8.875" style="13" customWidth="1"/>
    <col min="15831" max="15831" width="7.25" style="13" customWidth="1"/>
    <col min="15832" max="15832" width="7.625" style="13" customWidth="1"/>
    <col min="15833" max="15833" width="6.75" style="13" customWidth="1"/>
    <col min="15834" max="15835" width="10.75" style="13" customWidth="1"/>
    <col min="15836" max="15837" width="9.125" style="13" customWidth="1"/>
    <col min="15838" max="15891" width="9" style="13"/>
    <col min="15892" max="15892" width="112.75" style="13" customWidth="1"/>
    <col min="15893" max="15893" width="9" style="13"/>
    <col min="15894" max="15894" width="133.25" style="13" customWidth="1"/>
    <col min="15895" max="15895" width="9" style="13"/>
    <col min="15896" max="15896" width="102.75" style="13" customWidth="1"/>
    <col min="15897" max="15897" width="62.75" style="13" customWidth="1"/>
    <col min="15898" max="15898" width="21.75" style="13" customWidth="1"/>
    <col min="15899" max="16083" width="9" style="13"/>
    <col min="16084" max="16084" width="5.25" style="13" customWidth="1"/>
    <col min="16085" max="16085" width="43.375" style="13" customWidth="1"/>
    <col min="16086" max="16086" width="8.875" style="13" customWidth="1"/>
    <col min="16087" max="16087" width="7.25" style="13" customWidth="1"/>
    <col min="16088" max="16088" width="7.625" style="13" customWidth="1"/>
    <col min="16089" max="16089" width="6.75" style="13" customWidth="1"/>
    <col min="16090" max="16091" width="10.75" style="13" customWidth="1"/>
    <col min="16092" max="16093" width="9.125" style="13" customWidth="1"/>
    <col min="16094" max="16147" width="9" style="13"/>
    <col min="16148" max="16148" width="112.75" style="13" customWidth="1"/>
    <col min="16149" max="16149" width="9" style="13"/>
    <col min="16150" max="16150" width="133.25" style="13" customWidth="1"/>
    <col min="16151" max="16151" width="9" style="13"/>
    <col min="16152" max="16152" width="102.75" style="13" customWidth="1"/>
    <col min="16153" max="16153" width="62.75" style="13" customWidth="1"/>
    <col min="16154" max="16154" width="21.75" style="13" customWidth="1"/>
    <col min="16155" max="16384" width="9" style="13"/>
  </cols>
  <sheetData>
    <row r="1" spans="1:38" s="9" customFormat="1" ht="15.05" x14ac:dyDescent="0.2">
      <c r="A1" s="72" t="s">
        <v>341</v>
      </c>
      <c r="B1" s="72"/>
      <c r="C1" s="72"/>
      <c r="D1" s="7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8" ht="15.05" outlineLevel="1" x14ac:dyDescent="0.2">
      <c r="A2" s="14"/>
      <c r="B2" s="14"/>
      <c r="C2" s="45"/>
      <c r="D2" s="45"/>
    </row>
    <row r="3" spans="1:38" ht="61.55" customHeight="1" outlineLevel="1" x14ac:dyDescent="0.2">
      <c r="A3" s="73" t="s">
        <v>346</v>
      </c>
      <c r="B3" s="73"/>
      <c r="C3" s="73"/>
      <c r="D3" s="73"/>
    </row>
    <row r="4" spans="1:38" ht="88.4" customHeight="1" outlineLevel="1" x14ac:dyDescent="0.2">
      <c r="A4" s="73" t="s">
        <v>347</v>
      </c>
      <c r="B4" s="73"/>
      <c r="C4" s="73"/>
      <c r="D4" s="73"/>
    </row>
    <row r="5" spans="1:38" ht="17.2" customHeight="1" outlineLevel="1" x14ac:dyDescent="0.2">
      <c r="A5" s="73"/>
      <c r="B5" s="73"/>
      <c r="C5" s="73"/>
      <c r="D5" s="73"/>
      <c r="V5" s="11"/>
    </row>
    <row r="6" spans="1:38" s="35" customFormat="1" ht="35.700000000000003" customHeight="1" outlineLevel="1" x14ac:dyDescent="0.2">
      <c r="A6" s="74" t="s">
        <v>321</v>
      </c>
      <c r="B6" s="74" t="s">
        <v>343</v>
      </c>
      <c r="C6" s="74" t="s">
        <v>322</v>
      </c>
      <c r="D6" s="46" t="s">
        <v>342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4"/>
      <c r="W6" s="29"/>
      <c r="X6" s="29"/>
      <c r="Y6" s="29"/>
      <c r="Z6" s="29"/>
      <c r="AA6" s="29"/>
      <c r="AB6" s="29"/>
      <c r="AC6" s="29"/>
      <c r="AD6" s="29"/>
      <c r="AE6" s="29"/>
    </row>
    <row r="7" spans="1:38" s="35" customFormat="1" ht="21.6" customHeight="1" outlineLevel="1" x14ac:dyDescent="0.2">
      <c r="A7" s="74"/>
      <c r="B7" s="74"/>
      <c r="C7" s="74"/>
      <c r="D7" s="37" t="s">
        <v>70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 t="s">
        <v>310</v>
      </c>
      <c r="U7" s="33" t="s">
        <v>311</v>
      </c>
      <c r="V7" s="33" t="s">
        <v>312</v>
      </c>
      <c r="W7" s="33" t="s">
        <v>313</v>
      </c>
      <c r="X7" s="33" t="s">
        <v>314</v>
      </c>
      <c r="Y7" s="33" t="s">
        <v>315</v>
      </c>
      <c r="Z7" s="33" t="s">
        <v>316</v>
      </c>
      <c r="AA7" s="33" t="s">
        <v>317</v>
      </c>
      <c r="AB7" s="33" t="s">
        <v>318</v>
      </c>
      <c r="AC7" s="33" t="s">
        <v>319</v>
      </c>
      <c r="AD7" s="33"/>
      <c r="AE7" s="33" t="s">
        <v>320</v>
      </c>
      <c r="AH7" s="36" t="e">
        <f>#REF!</f>
        <v>#REF!</v>
      </c>
    </row>
    <row r="8" spans="1:38" s="35" customFormat="1" ht="15.05" x14ac:dyDescent="0.2">
      <c r="A8" s="38">
        <v>1</v>
      </c>
      <c r="B8" s="38">
        <v>2</v>
      </c>
      <c r="C8" s="38">
        <v>3</v>
      </c>
      <c r="D8" s="38">
        <v>4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38" s="35" customFormat="1" ht="33.4" customHeight="1" x14ac:dyDescent="0.2">
      <c r="A9" s="69" t="s">
        <v>348</v>
      </c>
      <c r="B9" s="70"/>
      <c r="C9" s="70"/>
      <c r="D9" s="71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38" s="12" customFormat="1" ht="15.05" customHeight="1" x14ac:dyDescent="0.2">
      <c r="A10" s="40"/>
      <c r="B10" s="44" t="s">
        <v>349</v>
      </c>
      <c r="C10" s="40"/>
      <c r="D10" s="4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K10" s="21">
        <v>1.0400000141528301</v>
      </c>
      <c r="AL10" s="13" t="e">
        <f>#REF!*AK10</f>
        <v>#REF!</v>
      </c>
    </row>
    <row r="11" spans="1:38" s="12" customFormat="1" ht="15.05" customHeight="1" x14ac:dyDescent="0.2">
      <c r="A11" s="39"/>
      <c r="B11" s="48" t="s">
        <v>305</v>
      </c>
      <c r="C11" s="58"/>
      <c r="D11" s="5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K11" s="21">
        <v>1.0400000141528301</v>
      </c>
      <c r="AL11" s="13" t="e">
        <f>#REF!*AK11</f>
        <v>#REF!</v>
      </c>
    </row>
    <row r="12" spans="1:38" s="12" customFormat="1" ht="51.75" customHeight="1" x14ac:dyDescent="0.2">
      <c r="A12" s="40">
        <v>1</v>
      </c>
      <c r="B12" s="56" t="s">
        <v>350</v>
      </c>
      <c r="C12" s="60" t="s">
        <v>15</v>
      </c>
      <c r="D12" s="57">
        <v>85.12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K12" s="21">
        <v>1.0400000141528301</v>
      </c>
      <c r="AL12" s="13" t="e">
        <f>#REF!*AK12</f>
        <v>#REF!</v>
      </c>
    </row>
    <row r="13" spans="1:38" s="12" customFormat="1" ht="32.75" customHeight="1" x14ac:dyDescent="0.2">
      <c r="A13" s="42"/>
      <c r="B13" s="48" t="s">
        <v>351</v>
      </c>
      <c r="C13" s="58"/>
      <c r="D13" s="57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K13" s="21">
        <v>1.0400000141528301</v>
      </c>
      <c r="AL13" s="13" t="e">
        <f>#REF!*AK13</f>
        <v>#REF!</v>
      </c>
    </row>
    <row r="14" spans="1:38" s="12" customFormat="1" ht="32.75" customHeight="1" x14ac:dyDescent="0.2">
      <c r="A14" s="40">
        <v>1</v>
      </c>
      <c r="B14" s="56" t="s">
        <v>306</v>
      </c>
      <c r="C14" s="60" t="s">
        <v>75</v>
      </c>
      <c r="D14" s="59">
        <v>0.97199999999999998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K14" s="21">
        <v>1.0400000141528301</v>
      </c>
      <c r="AL14" s="13" t="e">
        <f>#REF!*AK14</f>
        <v>#REF!</v>
      </c>
    </row>
    <row r="15" spans="1:38" s="12" customFormat="1" ht="51.05" customHeight="1" x14ac:dyDescent="0.2">
      <c r="A15" s="40">
        <v>2</v>
      </c>
      <c r="B15" s="56" t="s">
        <v>307</v>
      </c>
      <c r="C15" s="60" t="s">
        <v>75</v>
      </c>
      <c r="D15" s="59">
        <v>0.27600000000000002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K15" s="21">
        <v>1.0400000141528301</v>
      </c>
      <c r="AL15" s="13" t="e">
        <f>#REF!*AK15</f>
        <v>#REF!</v>
      </c>
    </row>
    <row r="16" spans="1:38" s="12" customFormat="1" ht="32.75" customHeight="1" x14ac:dyDescent="0.2">
      <c r="A16" s="40">
        <v>3</v>
      </c>
      <c r="B16" s="56" t="s">
        <v>308</v>
      </c>
      <c r="C16" s="60" t="s">
        <v>15</v>
      </c>
      <c r="D16" s="57">
        <v>9.19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K16" s="21">
        <v>1.0400000141528301</v>
      </c>
      <c r="AL16" s="13" t="e">
        <f>#REF!*AK16</f>
        <v>#REF!</v>
      </c>
    </row>
    <row r="17" spans="1:38" s="12" customFormat="1" ht="32.75" customHeight="1" x14ac:dyDescent="0.2">
      <c r="A17" s="40">
        <v>4</v>
      </c>
      <c r="B17" s="56" t="s">
        <v>309</v>
      </c>
      <c r="C17" s="60" t="s">
        <v>15</v>
      </c>
      <c r="D17" s="57">
        <v>1.82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K17" s="21">
        <v>1.0400000141528301</v>
      </c>
      <c r="AL17" s="13" t="e">
        <f>#REF!*AK17</f>
        <v>#REF!</v>
      </c>
    </row>
    <row r="18" spans="1:38" s="12" customFormat="1" ht="32.75" customHeight="1" x14ac:dyDescent="0.2">
      <c r="A18" s="40">
        <v>5</v>
      </c>
      <c r="B18" s="56" t="s">
        <v>78</v>
      </c>
      <c r="C18" s="40" t="s">
        <v>74</v>
      </c>
      <c r="D18" s="59">
        <v>20.677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K18" s="21">
        <v>1.0400000141528301</v>
      </c>
      <c r="AL18" s="13" t="e">
        <f>#REF!*AK18</f>
        <v>#REF!</v>
      </c>
    </row>
    <row r="19" spans="1:38" s="12" customFormat="1" ht="32.75" customHeight="1" x14ac:dyDescent="0.2">
      <c r="A19" s="40">
        <v>6</v>
      </c>
      <c r="B19" s="56" t="s">
        <v>79</v>
      </c>
      <c r="C19" s="40" t="s">
        <v>76</v>
      </c>
      <c r="D19" s="59">
        <v>738.02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K19" s="21"/>
      <c r="AL19" s="13"/>
    </row>
    <row r="20" spans="1:38" s="12" customFormat="1" ht="32.75" customHeight="1" x14ac:dyDescent="0.2">
      <c r="A20" s="40"/>
      <c r="B20" s="61" t="s">
        <v>352</v>
      </c>
      <c r="C20" s="65" t="s">
        <v>355</v>
      </c>
      <c r="D20" s="60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G20" s="17"/>
      <c r="AK20" s="21">
        <v>1.0400000141528301</v>
      </c>
      <c r="AL20" s="13" t="e">
        <f>#REF!*AK20</f>
        <v>#REF!</v>
      </c>
    </row>
    <row r="21" spans="1:38" s="12" customFormat="1" ht="32.75" customHeight="1" x14ac:dyDescent="0.2">
      <c r="A21" s="62">
        <v>1</v>
      </c>
      <c r="B21" s="41" t="s">
        <v>356</v>
      </c>
      <c r="C21" s="40"/>
      <c r="D21" s="6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G21" s="18" t="e">
        <f>AG38</f>
        <v>#REF!</v>
      </c>
      <c r="AK21" s="21">
        <v>1.0400000141528301</v>
      </c>
      <c r="AL21" s="13" t="e">
        <f>#REF!*AK21</f>
        <v>#REF!</v>
      </c>
    </row>
    <row r="22" spans="1:38" s="12" customFormat="1" ht="47.8" customHeight="1" x14ac:dyDescent="0.2">
      <c r="A22" s="69" t="s">
        <v>353</v>
      </c>
      <c r="B22" s="70"/>
      <c r="C22" s="70"/>
      <c r="D22" s="7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G22" s="18" t="e">
        <f>#REF!</f>
        <v>#REF!</v>
      </c>
      <c r="AK22" s="21">
        <v>1.0400000141528301</v>
      </c>
      <c r="AL22" s="13" t="e">
        <f>#REF!*AK22</f>
        <v>#REF!</v>
      </c>
    </row>
    <row r="23" spans="1:38" s="12" customFormat="1" ht="22.25" customHeight="1" x14ac:dyDescent="0.2">
      <c r="A23" s="40"/>
      <c r="B23" s="44" t="s">
        <v>349</v>
      </c>
      <c r="C23" s="40"/>
      <c r="D23" s="40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K23" s="21">
        <v>1.0400000141528301</v>
      </c>
      <c r="AL23" s="13" t="e">
        <f>#REF!*AK23</f>
        <v>#REF!</v>
      </c>
    </row>
    <row r="24" spans="1:38" s="12" customFormat="1" ht="18.350000000000001" customHeight="1" x14ac:dyDescent="0.2">
      <c r="A24" s="39"/>
      <c r="B24" s="48" t="s">
        <v>305</v>
      </c>
      <c r="C24" s="58"/>
      <c r="D24" s="58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K24" s="21">
        <v>1.0400000141528301</v>
      </c>
      <c r="AL24" s="13" t="e">
        <f>#REF!*AK24</f>
        <v>#REF!</v>
      </c>
    </row>
    <row r="25" spans="1:38" s="12" customFormat="1" ht="52.4" customHeight="1" x14ac:dyDescent="0.2">
      <c r="A25" s="40">
        <v>1</v>
      </c>
      <c r="B25" s="56" t="s">
        <v>350</v>
      </c>
      <c r="C25" s="60" t="s">
        <v>15</v>
      </c>
      <c r="D25" s="57">
        <v>85.12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K25" s="21">
        <v>1.0400000141528301</v>
      </c>
      <c r="AL25" s="13" t="e">
        <f>#REF!*AK25</f>
        <v>#REF!</v>
      </c>
    </row>
    <row r="26" spans="1:38" s="12" customFormat="1" ht="32.75" customHeight="1" x14ac:dyDescent="0.2">
      <c r="A26" s="42"/>
      <c r="B26" s="48" t="s">
        <v>351</v>
      </c>
      <c r="C26" s="58"/>
      <c r="D26" s="57"/>
      <c r="E26" s="27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K26" s="21">
        <v>1.0400000141528301</v>
      </c>
      <c r="AL26" s="13" t="e">
        <f>#REF!*AK26</f>
        <v>#REF!</v>
      </c>
    </row>
    <row r="27" spans="1:38" s="12" customFormat="1" ht="37.35" customHeight="1" x14ac:dyDescent="0.2">
      <c r="A27" s="40">
        <v>1</v>
      </c>
      <c r="B27" s="56" t="s">
        <v>306</v>
      </c>
      <c r="C27" s="60" t="s">
        <v>75</v>
      </c>
      <c r="D27" s="59">
        <v>0.56200000000000006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K27" s="21">
        <v>1.0400000141528301</v>
      </c>
      <c r="AL27" s="13" t="e">
        <f>#REF!*AK27</f>
        <v>#REF!</v>
      </c>
    </row>
    <row r="28" spans="1:38" s="12" customFormat="1" ht="49.1" customHeight="1" x14ac:dyDescent="0.2">
      <c r="A28" s="40">
        <v>2</v>
      </c>
      <c r="B28" s="56" t="s">
        <v>307</v>
      </c>
      <c r="C28" s="60" t="s">
        <v>75</v>
      </c>
      <c r="D28" s="59">
        <v>0.27600000000000002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K28" s="21">
        <v>1.0400000141528301</v>
      </c>
      <c r="AL28" s="13" t="e">
        <f>#REF!*AK28</f>
        <v>#REF!</v>
      </c>
    </row>
    <row r="29" spans="1:38" s="22" customFormat="1" ht="32.75" customHeight="1" x14ac:dyDescent="0.2">
      <c r="A29" s="40">
        <v>3</v>
      </c>
      <c r="B29" s="56" t="s">
        <v>308</v>
      </c>
      <c r="C29" s="60" t="s">
        <v>15</v>
      </c>
      <c r="D29" s="64">
        <v>9.6000000000000002E-2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K29" s="23">
        <v>1.0400000141528301</v>
      </c>
      <c r="AL29" s="24" t="e">
        <f>#REF!*AK29</f>
        <v>#REF!</v>
      </c>
    </row>
    <row r="30" spans="1:38" s="22" customFormat="1" ht="32.75" customHeight="1" x14ac:dyDescent="0.2">
      <c r="A30" s="40">
        <v>4</v>
      </c>
      <c r="B30" s="56" t="s">
        <v>309</v>
      </c>
      <c r="C30" s="60" t="s">
        <v>15</v>
      </c>
      <c r="D30" s="57">
        <v>1.08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K30" s="23">
        <v>1.0400000141528301</v>
      </c>
      <c r="AL30" s="24" t="e">
        <f>#REF!*AK30</f>
        <v>#REF!</v>
      </c>
    </row>
    <row r="31" spans="1:38" s="22" customFormat="1" ht="32.75" customHeight="1" x14ac:dyDescent="0.2">
      <c r="A31" s="40">
        <v>5</v>
      </c>
      <c r="B31" s="56" t="s">
        <v>78</v>
      </c>
      <c r="C31" s="40" t="s">
        <v>74</v>
      </c>
      <c r="D31" s="59">
        <v>20.677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K31" s="23">
        <v>1.0400000141528301</v>
      </c>
      <c r="AL31" s="24" t="e">
        <f>#REF!*AK31</f>
        <v>#REF!</v>
      </c>
    </row>
    <row r="32" spans="1:38" s="22" customFormat="1" ht="32.75" customHeight="1" x14ac:dyDescent="0.2">
      <c r="A32" s="40">
        <v>6</v>
      </c>
      <c r="B32" s="56" t="s">
        <v>79</v>
      </c>
      <c r="C32" s="40" t="s">
        <v>76</v>
      </c>
      <c r="D32" s="59">
        <v>165.86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K32" s="23"/>
      <c r="AL32" s="24"/>
    </row>
    <row r="33" spans="1:38" s="22" customFormat="1" ht="49.75" customHeight="1" x14ac:dyDescent="0.2">
      <c r="A33" s="66" t="s">
        <v>354</v>
      </c>
      <c r="B33" s="67"/>
      <c r="C33" s="67"/>
      <c r="D33" s="68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K33" s="23">
        <v>1.0400000141528301</v>
      </c>
      <c r="AL33" s="24" t="e">
        <f>#REF!*AK33</f>
        <v>#REF!</v>
      </c>
    </row>
    <row r="34" spans="1:38" s="22" customFormat="1" ht="32.75" customHeight="1" x14ac:dyDescent="0.2">
      <c r="A34" s="40"/>
      <c r="B34" s="44" t="s">
        <v>349</v>
      </c>
      <c r="C34" s="40"/>
      <c r="D34" s="4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K34" s="23"/>
      <c r="AL34" s="24"/>
    </row>
    <row r="35" spans="1:38" s="22" customFormat="1" ht="32.75" customHeight="1" x14ac:dyDescent="0.2">
      <c r="A35" s="39"/>
      <c r="B35" s="48" t="s">
        <v>305</v>
      </c>
      <c r="C35" s="58"/>
      <c r="D35" s="58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K35" s="23">
        <v>1.0400000141528301</v>
      </c>
      <c r="AL35" s="24" t="e">
        <f>#REF!*AK35</f>
        <v>#REF!</v>
      </c>
    </row>
    <row r="36" spans="1:38" s="22" customFormat="1" ht="45.85" customHeight="1" x14ac:dyDescent="0.2">
      <c r="A36" s="40">
        <v>1</v>
      </c>
      <c r="B36" s="56" t="s">
        <v>350</v>
      </c>
      <c r="C36" s="60" t="s">
        <v>15</v>
      </c>
      <c r="D36" s="57">
        <v>126.94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K36" s="23"/>
      <c r="AL36" s="24"/>
    </row>
    <row r="37" spans="1:38" s="22" customFormat="1" ht="32.75" customHeight="1" x14ac:dyDescent="0.2">
      <c r="A37" s="42"/>
      <c r="B37" s="48" t="s">
        <v>351</v>
      </c>
      <c r="C37" s="58"/>
      <c r="D37" s="57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K37" s="23">
        <v>1.0400000141528301</v>
      </c>
      <c r="AL37" s="24" t="e">
        <f>#REF!*AK37</f>
        <v>#REF!</v>
      </c>
    </row>
    <row r="38" spans="1:38" s="22" customFormat="1" ht="32.75" customHeight="1" x14ac:dyDescent="0.2">
      <c r="A38" s="40">
        <v>1</v>
      </c>
      <c r="B38" s="56" t="s">
        <v>306</v>
      </c>
      <c r="C38" s="60" t="s">
        <v>75</v>
      </c>
      <c r="D38" s="59">
        <v>0.89900000000000002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G38" s="25" t="e">
        <f>#REF!</f>
        <v>#REF!</v>
      </c>
      <c r="AK38" s="23">
        <v>1.0400000141528301</v>
      </c>
      <c r="AL38" s="24" t="e">
        <f>#REF!*AK38</f>
        <v>#REF!</v>
      </c>
    </row>
    <row r="39" spans="1:38" s="22" customFormat="1" ht="45.2" customHeight="1" x14ac:dyDescent="0.2">
      <c r="A39" s="40">
        <v>2</v>
      </c>
      <c r="B39" s="56" t="s">
        <v>307</v>
      </c>
      <c r="C39" s="60" t="s">
        <v>75</v>
      </c>
      <c r="D39" s="59">
        <v>0.26400000000000001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K39" s="23">
        <v>1.0400000141528301</v>
      </c>
      <c r="AL39" s="24" t="e">
        <f>#REF!*AK39</f>
        <v>#REF!</v>
      </c>
    </row>
    <row r="40" spans="1:38" s="22" customFormat="1" ht="32.75" customHeight="1" x14ac:dyDescent="0.2">
      <c r="A40" s="40">
        <v>3</v>
      </c>
      <c r="B40" s="56" t="s">
        <v>308</v>
      </c>
      <c r="C40" s="60" t="s">
        <v>15</v>
      </c>
      <c r="D40" s="64">
        <v>13.58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K40" s="23">
        <v>1.0400000141528301</v>
      </c>
      <c r="AL40" s="24" t="e">
        <f>#REF!*AK40</f>
        <v>#REF!</v>
      </c>
    </row>
    <row r="41" spans="1:38" s="22" customFormat="1" ht="32.75" customHeight="1" x14ac:dyDescent="0.2">
      <c r="A41" s="40">
        <v>4</v>
      </c>
      <c r="B41" s="56" t="s">
        <v>309</v>
      </c>
      <c r="C41" s="60" t="s">
        <v>15</v>
      </c>
      <c r="D41" s="57">
        <v>1.93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K41" s="23"/>
      <c r="AL41" s="24"/>
    </row>
    <row r="42" spans="1:38" s="12" customFormat="1" ht="32.75" customHeight="1" x14ac:dyDescent="0.2">
      <c r="A42" s="40">
        <v>5</v>
      </c>
      <c r="B42" s="56" t="s">
        <v>78</v>
      </c>
      <c r="C42" s="40" t="s">
        <v>74</v>
      </c>
      <c r="D42" s="59">
        <v>30.286999999999999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K42" s="21">
        <v>1.0400000141528301</v>
      </c>
      <c r="AL42" s="13" t="e">
        <f>#REF!*AK42</f>
        <v>#REF!</v>
      </c>
    </row>
    <row r="43" spans="1:38" s="12" customFormat="1" ht="32.75" customHeight="1" x14ac:dyDescent="0.2">
      <c r="A43" s="40">
        <v>6</v>
      </c>
      <c r="B43" s="56" t="s">
        <v>79</v>
      </c>
      <c r="C43" s="40" t="s">
        <v>76</v>
      </c>
      <c r="D43" s="59">
        <v>544.79</v>
      </c>
      <c r="E43" s="26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K43" s="21">
        <v>1.0400000141528301</v>
      </c>
      <c r="AL43" s="13" t="e">
        <f>#REF!*AK43</f>
        <v>#REF!</v>
      </c>
    </row>
    <row r="44" spans="1:38" s="12" customFormat="1" ht="70.55" customHeight="1" x14ac:dyDescent="0.2">
      <c r="A44" s="40"/>
      <c r="B44" s="43" t="s">
        <v>344</v>
      </c>
      <c r="C44" s="48"/>
      <c r="D44" s="55" t="s">
        <v>345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G44" s="20"/>
      <c r="AH44" s="20"/>
      <c r="AI44" s="13"/>
      <c r="AJ44" s="16"/>
      <c r="AK44" s="21"/>
      <c r="AL44" s="13"/>
    </row>
    <row r="45" spans="1:38" s="12" customFormat="1" ht="19" customHeight="1" x14ac:dyDescent="0.2">
      <c r="A45" s="40">
        <v>1</v>
      </c>
      <c r="B45" s="41" t="s">
        <v>323</v>
      </c>
      <c r="C45" s="47" t="s">
        <v>77</v>
      </c>
      <c r="D45" s="49"/>
      <c r="E45" s="15"/>
      <c r="F45" s="28"/>
      <c r="G45" s="29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G45" s="20"/>
      <c r="AH45" s="20"/>
      <c r="AI45" s="13"/>
      <c r="AJ45" s="16"/>
      <c r="AK45" s="21"/>
      <c r="AL45" s="13"/>
    </row>
    <row r="46" spans="1:38" s="12" customFormat="1" ht="90.35" x14ac:dyDescent="0.2">
      <c r="A46" s="40">
        <v>2</v>
      </c>
      <c r="B46" s="41" t="s">
        <v>324</v>
      </c>
      <c r="C46" s="47" t="s">
        <v>217</v>
      </c>
      <c r="D46" s="47"/>
      <c r="E46" s="15"/>
      <c r="F46" s="32"/>
      <c r="G46" s="29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G46" s="20"/>
      <c r="AH46" s="20"/>
      <c r="AI46" s="13"/>
      <c r="AJ46" s="16"/>
      <c r="AK46" s="21"/>
      <c r="AL46" s="13"/>
    </row>
    <row r="47" spans="1:38" s="12" customFormat="1" ht="60.25" x14ac:dyDescent="0.2">
      <c r="A47" s="40">
        <v>3</v>
      </c>
      <c r="B47" s="41" t="s">
        <v>333</v>
      </c>
      <c r="C47" s="47" t="s">
        <v>217</v>
      </c>
      <c r="D47" s="47"/>
      <c r="E47" s="15"/>
      <c r="F47" s="28"/>
      <c r="G47" s="29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G47" s="20"/>
      <c r="AH47" s="20"/>
      <c r="AI47" s="13"/>
      <c r="AJ47" s="16"/>
      <c r="AK47" s="21"/>
      <c r="AL47" s="13"/>
    </row>
    <row r="48" spans="1:38" s="12" customFormat="1" ht="45.2" x14ac:dyDescent="0.2">
      <c r="A48" s="40">
        <v>4</v>
      </c>
      <c r="B48" s="41" t="s">
        <v>325</v>
      </c>
      <c r="C48" s="47" t="s">
        <v>186</v>
      </c>
      <c r="D48" s="50"/>
      <c r="E48" s="15"/>
      <c r="F48" s="28"/>
      <c r="G48" s="29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G48" s="20"/>
      <c r="AH48" s="20"/>
      <c r="AI48" s="13"/>
      <c r="AJ48" s="16"/>
      <c r="AK48" s="21"/>
      <c r="AL48" s="13"/>
    </row>
    <row r="49" spans="1:38" s="12" customFormat="1" ht="45.2" x14ac:dyDescent="0.2">
      <c r="A49" s="40">
        <v>5</v>
      </c>
      <c r="B49" s="41" t="s">
        <v>326</v>
      </c>
      <c r="C49" s="47" t="s">
        <v>186</v>
      </c>
      <c r="D49" s="50"/>
      <c r="E49" s="15"/>
      <c r="F49" s="28"/>
      <c r="G49" s="29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G49" s="20"/>
      <c r="AH49" s="20"/>
      <c r="AI49" s="13"/>
      <c r="AJ49" s="16"/>
      <c r="AK49" s="21"/>
      <c r="AL49" s="13"/>
    </row>
    <row r="50" spans="1:38" s="12" customFormat="1" ht="30.15" x14ac:dyDescent="0.2">
      <c r="A50" s="40">
        <v>6</v>
      </c>
      <c r="B50" s="41" t="s">
        <v>327</v>
      </c>
      <c r="C50" s="47" t="s">
        <v>186</v>
      </c>
      <c r="D50" s="49"/>
      <c r="E50" s="15"/>
      <c r="F50" s="28"/>
      <c r="G50" s="2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G50" s="20"/>
      <c r="AH50" s="20"/>
      <c r="AI50" s="13"/>
      <c r="AJ50" s="16"/>
      <c r="AK50" s="21"/>
      <c r="AL50" s="13"/>
    </row>
    <row r="51" spans="1:38" s="12" customFormat="1" ht="30.15" x14ac:dyDescent="0.2">
      <c r="A51" s="40">
        <v>7</v>
      </c>
      <c r="B51" s="41" t="s">
        <v>334</v>
      </c>
      <c r="C51" s="47" t="s">
        <v>90</v>
      </c>
      <c r="D51" s="51"/>
      <c r="E51" s="15"/>
      <c r="F51" s="28"/>
      <c r="G51" s="29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G51" s="20"/>
      <c r="AH51" s="20"/>
      <c r="AI51" s="13"/>
      <c r="AJ51" s="16"/>
      <c r="AK51" s="21"/>
      <c r="AL51" s="13"/>
    </row>
    <row r="52" spans="1:38" s="12" customFormat="1" ht="42.55" customHeight="1" x14ac:dyDescent="0.2">
      <c r="A52" s="40">
        <v>8</v>
      </c>
      <c r="B52" s="41" t="s">
        <v>335</v>
      </c>
      <c r="C52" s="47" t="s">
        <v>186</v>
      </c>
      <c r="D52" s="50"/>
      <c r="E52" s="15"/>
      <c r="F52" s="28"/>
      <c r="G52" s="29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G52" s="20"/>
      <c r="AH52" s="20"/>
      <c r="AI52" s="13"/>
      <c r="AJ52" s="16"/>
      <c r="AK52" s="21"/>
      <c r="AL52" s="13"/>
    </row>
    <row r="53" spans="1:38" s="12" customFormat="1" ht="75.3" x14ac:dyDescent="0.2">
      <c r="A53" s="40">
        <v>9</v>
      </c>
      <c r="B53" s="41" t="s">
        <v>336</v>
      </c>
      <c r="C53" s="47" t="s">
        <v>217</v>
      </c>
      <c r="D53" s="49"/>
      <c r="E53" s="15"/>
      <c r="F53" s="31"/>
      <c r="G53" s="29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G53" s="20"/>
      <c r="AH53" s="20"/>
      <c r="AI53" s="13"/>
      <c r="AJ53" s="16"/>
      <c r="AK53" s="21"/>
      <c r="AL53" s="13"/>
    </row>
    <row r="54" spans="1:38" s="12" customFormat="1" ht="60.25" x14ac:dyDescent="0.2">
      <c r="A54" s="40">
        <v>10</v>
      </c>
      <c r="B54" s="41" t="s">
        <v>337</v>
      </c>
      <c r="C54" s="47" t="s">
        <v>217</v>
      </c>
      <c r="D54" s="47"/>
      <c r="E54" s="15"/>
      <c r="F54" s="28"/>
      <c r="G54" s="29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G54" s="20"/>
      <c r="AH54" s="20"/>
      <c r="AI54" s="13"/>
      <c r="AJ54" s="16"/>
      <c r="AK54" s="21"/>
      <c r="AL54" s="13"/>
    </row>
    <row r="55" spans="1:38" s="12" customFormat="1" ht="60.25" x14ac:dyDescent="0.2">
      <c r="A55" s="40">
        <v>11</v>
      </c>
      <c r="B55" s="41" t="s">
        <v>328</v>
      </c>
      <c r="C55" s="47" t="s">
        <v>217</v>
      </c>
      <c r="D55" s="47"/>
      <c r="E55" s="15"/>
      <c r="F55" s="28"/>
      <c r="G55" s="29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G55" s="20"/>
      <c r="AH55" s="20"/>
      <c r="AI55" s="13"/>
      <c r="AJ55" s="16"/>
      <c r="AK55" s="21"/>
      <c r="AL55" s="13"/>
    </row>
    <row r="56" spans="1:38" s="12" customFormat="1" ht="75.3" x14ac:dyDescent="0.2">
      <c r="A56" s="40">
        <v>12</v>
      </c>
      <c r="B56" s="41" t="s">
        <v>329</v>
      </c>
      <c r="C56" s="47" t="s">
        <v>217</v>
      </c>
      <c r="D56" s="47"/>
      <c r="E56" s="15"/>
      <c r="F56" s="28"/>
      <c r="G56" s="29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G56" s="20"/>
      <c r="AH56" s="20"/>
      <c r="AI56" s="13"/>
      <c r="AJ56" s="16"/>
      <c r="AK56" s="21"/>
      <c r="AL56" s="13"/>
    </row>
    <row r="57" spans="1:38" s="12" customFormat="1" ht="75.3" x14ac:dyDescent="0.2">
      <c r="A57" s="40">
        <v>13</v>
      </c>
      <c r="B57" s="41" t="s">
        <v>338</v>
      </c>
      <c r="C57" s="47" t="s">
        <v>217</v>
      </c>
      <c r="D57" s="52"/>
      <c r="E57" s="15"/>
      <c r="F57" s="28"/>
      <c r="G57" s="29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G57" s="20"/>
      <c r="AH57" s="20"/>
      <c r="AI57" s="13"/>
      <c r="AJ57" s="16"/>
      <c r="AK57" s="21"/>
      <c r="AL57" s="13"/>
    </row>
    <row r="58" spans="1:38" s="12" customFormat="1" ht="45.2" x14ac:dyDescent="0.2">
      <c r="A58" s="40">
        <v>14</v>
      </c>
      <c r="B58" s="41" t="s">
        <v>330</v>
      </c>
      <c r="C58" s="47" t="s">
        <v>217</v>
      </c>
      <c r="D58" s="53"/>
      <c r="E58" s="15"/>
      <c r="F58" s="30"/>
      <c r="G58" s="29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G58" s="20"/>
      <c r="AH58" s="20"/>
      <c r="AI58" s="13"/>
      <c r="AJ58" s="16"/>
      <c r="AK58" s="21"/>
      <c r="AL58" s="13"/>
    </row>
    <row r="59" spans="1:38" s="12" customFormat="1" ht="45.2" x14ac:dyDescent="0.2">
      <c r="A59" s="40">
        <v>15</v>
      </c>
      <c r="B59" s="41" t="s">
        <v>339</v>
      </c>
      <c r="C59" s="47" t="s">
        <v>217</v>
      </c>
      <c r="D59" s="47"/>
      <c r="E59" s="15"/>
      <c r="F59" s="28"/>
      <c r="G59" s="29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G59" s="20"/>
      <c r="AH59" s="20"/>
      <c r="AI59" s="13"/>
      <c r="AJ59" s="16"/>
      <c r="AK59" s="21"/>
      <c r="AL59" s="13"/>
    </row>
    <row r="60" spans="1:38" s="12" customFormat="1" ht="60.25" x14ac:dyDescent="0.2">
      <c r="A60" s="40">
        <v>16</v>
      </c>
      <c r="B60" s="41" t="s">
        <v>340</v>
      </c>
      <c r="C60" s="47" t="s">
        <v>217</v>
      </c>
      <c r="D60" s="49"/>
      <c r="E60" s="15"/>
      <c r="F60" s="28"/>
      <c r="G60" s="29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G60" s="20"/>
      <c r="AH60" s="20"/>
      <c r="AI60" s="13"/>
      <c r="AJ60" s="16"/>
      <c r="AK60" s="21"/>
      <c r="AL60" s="13"/>
    </row>
    <row r="61" spans="1:38" s="12" customFormat="1" ht="15.05" x14ac:dyDescent="0.2">
      <c r="A61" s="40">
        <v>17</v>
      </c>
      <c r="B61" s="41" t="s">
        <v>331</v>
      </c>
      <c r="C61" s="47" t="s">
        <v>136</v>
      </c>
      <c r="D61" s="52"/>
      <c r="E61" s="15"/>
      <c r="F61" s="28"/>
      <c r="G61" s="29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G61" s="20"/>
      <c r="AH61" s="20"/>
      <c r="AI61" s="13"/>
      <c r="AJ61" s="16"/>
      <c r="AK61" s="21"/>
      <c r="AL61" s="13"/>
    </row>
    <row r="62" spans="1:38" s="12" customFormat="1" ht="15.05" x14ac:dyDescent="0.2">
      <c r="A62" s="40">
        <v>18</v>
      </c>
      <c r="B62" s="41" t="s">
        <v>332</v>
      </c>
      <c r="C62" s="47" t="s">
        <v>136</v>
      </c>
      <c r="D62" s="52"/>
      <c r="E62" s="15"/>
      <c r="F62" s="28"/>
      <c r="G62" s="29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G62" s="20"/>
      <c r="AH62" s="20"/>
      <c r="AI62" s="13"/>
      <c r="AJ62" s="16"/>
      <c r="AK62" s="21"/>
      <c r="AL62" s="13"/>
    </row>
    <row r="63" spans="1:38" ht="14.4" x14ac:dyDescent="0.2">
      <c r="AG63" s="19"/>
    </row>
    <row r="64" spans="1:38" ht="14.4" x14ac:dyDescent="0.2">
      <c r="AG64" s="19"/>
    </row>
  </sheetData>
  <mergeCells count="10">
    <mergeCell ref="A33:D33"/>
    <mergeCell ref="A22:D22"/>
    <mergeCell ref="A9:D9"/>
    <mergeCell ref="A1:D1"/>
    <mergeCell ref="A4:D4"/>
    <mergeCell ref="A5:D5"/>
    <mergeCell ref="A3:D3"/>
    <mergeCell ref="A6:A7"/>
    <mergeCell ref="B6:B7"/>
    <mergeCell ref="C6:C7"/>
  </mergeCells>
  <printOptions horizontalCentered="1"/>
  <pageMargins left="0" right="0" top="0.59055118110236227" bottom="0.59055118110236227" header="0" footer="0.19685039370078741"/>
  <pageSetup paperSize="9" scale="1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/>
  </sheetViews>
  <sheetFormatPr defaultRowHeight="12.45" x14ac:dyDescent="0.2"/>
  <sheetData>
    <row r="1" spans="1:255" x14ac:dyDescent="0.2">
      <c r="B1" t="s">
        <v>282</v>
      </c>
    </row>
    <row r="3" spans="1:255" x14ac:dyDescent="0.2">
      <c r="A3">
        <v>1</v>
      </c>
      <c r="B3" t="s">
        <v>283</v>
      </c>
    </row>
    <row r="4" spans="1:255" x14ac:dyDescent="0.2">
      <c r="A4">
        <v>1</v>
      </c>
      <c r="B4" t="s">
        <v>284</v>
      </c>
    </row>
    <row r="5" spans="1:255" x14ac:dyDescent="0.2">
      <c r="A5">
        <v>0</v>
      </c>
      <c r="B5" t="s">
        <v>285</v>
      </c>
    </row>
    <row r="6" spans="1:255" x14ac:dyDescent="0.2">
      <c r="A6">
        <v>1</v>
      </c>
      <c r="B6" t="s">
        <v>286</v>
      </c>
    </row>
    <row r="7" spans="1:255" x14ac:dyDescent="0.2">
      <c r="A7">
        <v>0</v>
      </c>
      <c r="B7" t="s">
        <v>287</v>
      </c>
    </row>
    <row r="8" spans="1:255" x14ac:dyDescent="0.2">
      <c r="A8">
        <v>2</v>
      </c>
      <c r="B8" t="s">
        <v>288</v>
      </c>
    </row>
    <row r="9" spans="1:255" x14ac:dyDescent="0.2">
      <c r="A9">
        <v>0</v>
      </c>
      <c r="B9" t="s">
        <v>289</v>
      </c>
    </row>
    <row r="13" spans="1:255" x14ac:dyDescent="0.2">
      <c r="A13">
        <v>3</v>
      </c>
      <c r="B13" t="s">
        <v>290</v>
      </c>
      <c r="D13" t="s">
        <v>291</v>
      </c>
      <c r="F13" t="s">
        <v>292</v>
      </c>
    </row>
    <row r="14" spans="1:255" x14ac:dyDescent="0.2">
      <c r="A14">
        <v>4</v>
      </c>
      <c r="B14" t="s">
        <v>293</v>
      </c>
      <c r="D14" t="s">
        <v>294</v>
      </c>
      <c r="F14" t="s">
        <v>295</v>
      </c>
    </row>
    <row r="15" spans="1:255" x14ac:dyDescent="0.2">
      <c r="A15">
        <v>514</v>
      </c>
      <c r="B15" t="s">
        <v>293</v>
      </c>
      <c r="D15" t="s">
        <v>294</v>
      </c>
      <c r="F15" t="s">
        <v>295</v>
      </c>
      <c r="AY15" t="e">
        <f>SUM(#REF!:#REF!)</f>
        <v>#REF!</v>
      </c>
      <c r="AZ15" t="e">
        <f>SUM(#REF!:#REF!)</f>
        <v>#REF!</v>
      </c>
      <c r="BA15" t="e">
        <f>SUM(#REF!:#REF!)</f>
        <v>#REF!</v>
      </c>
      <c r="BB15" t="e">
        <f>SUM(#REF!:#REF!)</f>
        <v>#REF!</v>
      </c>
      <c r="BC15" t="e">
        <f>SUM(#REF!:#REF!)</f>
        <v>#REF!</v>
      </c>
      <c r="BD15" t="e">
        <f>SUM(#REF!:#REF!)</f>
        <v>#REF!</v>
      </c>
      <c r="CW15" t="e">
        <f>#REF!</f>
        <v>#REF!</v>
      </c>
      <c r="CX15" t="e">
        <f>#REF!</f>
        <v>#REF!</v>
      </c>
      <c r="CY15" t="e">
        <f>#REF!</f>
        <v>#REF!</v>
      </c>
      <c r="CZ15" t="e">
        <f>#REF!</f>
        <v>#REF!</v>
      </c>
      <c r="DA15" t="e">
        <f>#REF!</f>
        <v>#REF!</v>
      </c>
      <c r="DB15" t="e">
        <f>#REF!</f>
        <v>#REF!</v>
      </c>
      <c r="DC15" t="e">
        <f>#REF!</f>
        <v>#REF!</v>
      </c>
      <c r="DD15" t="e">
        <f>#REF!</f>
        <v>#REF!</v>
      </c>
      <c r="DE15" t="e">
        <f>#REF!</f>
        <v>#REF!</v>
      </c>
      <c r="DF15" t="e">
        <f>#REF!</f>
        <v>#REF!</v>
      </c>
      <c r="DG15" t="e">
        <f>#REF!</f>
        <v>#REF!</v>
      </c>
      <c r="DH15" t="e">
        <f>#REF!</f>
        <v>#REF!</v>
      </c>
      <c r="DI15" t="e">
        <f>#REF!</f>
        <v>#REF!</v>
      </c>
      <c r="DJ15" t="e">
        <f>#REF!</f>
        <v>#REF!</v>
      </c>
      <c r="DK15" t="e">
        <f>#REF!</f>
        <v>#REF!</v>
      </c>
      <c r="DL15" t="e">
        <f>#REF!</f>
        <v>#REF!</v>
      </c>
      <c r="DM15" t="e">
        <f>#REF!</f>
        <v>#REF!</v>
      </c>
      <c r="DN15" t="e">
        <f>#REF!</f>
        <v>#REF!</v>
      </c>
      <c r="DO15" t="e">
        <f>#REF!</f>
        <v>#REF!</v>
      </c>
      <c r="DP15" t="e">
        <f>#REF!</f>
        <v>#REF!</v>
      </c>
      <c r="DQ15" t="e">
        <f>#REF!</f>
        <v>#REF!</v>
      </c>
      <c r="DR15" t="e">
        <f>#REF!</f>
        <v>#REF!</v>
      </c>
      <c r="DS15" t="e">
        <f>#REF!</f>
        <v>#REF!</v>
      </c>
      <c r="DT15" t="e">
        <f>#REF!</f>
        <v>#REF!</v>
      </c>
      <c r="DU15" t="e">
        <f>#REF!+#REF!</f>
        <v>#REF!</v>
      </c>
      <c r="DW15" t="e">
        <f>#REF!</f>
        <v>#REF!</v>
      </c>
      <c r="DX15" t="e">
        <f>#REF!</f>
        <v>#REF!</v>
      </c>
      <c r="DY15" t="e">
        <f>#REF!</f>
        <v>#REF!</v>
      </c>
      <c r="DZ15" t="e">
        <f>#REF!</f>
        <v>#REF!</v>
      </c>
      <c r="ET15" t="e">
        <f>#REF!</f>
        <v>#REF!</v>
      </c>
      <c r="EU15" t="e">
        <f>#REF!</f>
        <v>#REF!</v>
      </c>
      <c r="EV15" t="e">
        <f>SUM(#REF!:#REF!)</f>
        <v>#REF!</v>
      </c>
      <c r="EW15" t="e">
        <f>SUM(#REF!:#REF!)</f>
        <v>#REF!</v>
      </c>
      <c r="EX15" t="e">
        <f>SUM(#REF!:#REF!)</f>
        <v>#REF!</v>
      </c>
      <c r="EY15" t="e">
        <f>SUM(#REF!:#REF!)</f>
        <v>#REF!</v>
      </c>
      <c r="EZ15" t="e">
        <f>SUM(#REF!:#REF!)</f>
        <v>#REF!</v>
      </c>
      <c r="FA15" t="e">
        <f>SUM(#REF!:#REF!)</f>
        <v>#REF!</v>
      </c>
      <c r="FB15" t="e">
        <f>SUM(#REF!:#REF!)</f>
        <v>#REF!</v>
      </c>
      <c r="FC15" t="e">
        <f>SUM(#REF!:#REF!)</f>
        <v>#REF!</v>
      </c>
      <c r="FD15" t="e">
        <f>SUM(#REF!:#REF!)</f>
        <v>#REF!</v>
      </c>
      <c r="FE15" t="e">
        <f>SUM(#REF!:#REF!)</f>
        <v>#REF!</v>
      </c>
      <c r="FF15" t="e">
        <f>SUM(#REF!:#REF!)</f>
        <v>#REF!</v>
      </c>
      <c r="FG15" t="e">
        <f>SUM(#REF!:#REF!)</f>
        <v>#REF!</v>
      </c>
      <c r="FH15" t="e">
        <f>SUM(#REF!:#REF!)</f>
        <v>#REF!</v>
      </c>
      <c r="FI15" t="e">
        <f>SUM(#REF!:#REF!)</f>
        <v>#REF!</v>
      </c>
      <c r="FJ15" t="e">
        <f>SUM(#REF!:#REF!)</f>
        <v>#REF!</v>
      </c>
      <c r="FK15" t="e">
        <f>SUM(#REF!:#REF!)</f>
        <v>#REF!</v>
      </c>
      <c r="FL15" t="e">
        <f>SUM(#REF!:#REF!)</f>
        <v>#REF!</v>
      </c>
      <c r="FM15" t="e">
        <f>SUM(#REF!:#REF!)</f>
        <v>#REF!</v>
      </c>
      <c r="FN15" t="e">
        <f>SUM(#REF!:#REF!)</f>
        <v>#REF!</v>
      </c>
      <c r="FO15" t="e">
        <f>SUM(#REF!:#REF!)</f>
        <v>#REF!</v>
      </c>
      <c r="FP15" t="e">
        <f>SUM(#REF!:#REF!)</f>
        <v>#REF!</v>
      </c>
      <c r="FQ15" t="e">
        <f>SUM(#REF!:#REF!)</f>
        <v>#REF!</v>
      </c>
      <c r="FR15" t="e">
        <f>#REF!+#REF!</f>
        <v>#REF!</v>
      </c>
      <c r="FS15" t="e">
        <f>SUM(#REF!:#REF!)</f>
        <v>#REF!</v>
      </c>
      <c r="FT15" t="e">
        <f>SUM(#REF!:#REF!)</f>
        <v>#REF!</v>
      </c>
      <c r="FU15" t="e">
        <f>SUM(#REF!:#REF!)</f>
        <v>#REF!</v>
      </c>
      <c r="FV15" t="e">
        <f>SUM(#REF!:#REF!)</f>
        <v>#REF!</v>
      </c>
      <c r="FW15" t="e">
        <f>SUM(#REF!:#REF!)</f>
        <v>#REF!</v>
      </c>
      <c r="IF15" t="e">
        <f>SUM(#REF!:#REF!)</f>
        <v>#REF!</v>
      </c>
      <c r="IG15" t="e">
        <f>SUM(#REF!:#REF!)</f>
        <v>#REF!</v>
      </c>
      <c r="IH15" t="e">
        <f>SUM(#REF!:#REF!)</f>
        <v>#REF!</v>
      </c>
      <c r="II15" t="e">
        <f>SUM(#REF!:#REF!)</f>
        <v>#REF!</v>
      </c>
      <c r="IJ15" t="e">
        <f>SUM(#REF!:#REF!)</f>
        <v>#REF!</v>
      </c>
      <c r="IK15" t="e">
        <f>SUM(#REF!:#REF!)</f>
        <v>#REF!</v>
      </c>
      <c r="IL15" t="e">
        <f>SUM(#REF!:#REF!)</f>
        <v>#REF!</v>
      </c>
      <c r="IM15" t="e">
        <f>SUM(#REF!:#REF!)</f>
        <v>#REF!</v>
      </c>
      <c r="IN15" t="e">
        <f>SUM(#REF!:#REF!)</f>
        <v>#REF!</v>
      </c>
      <c r="IO15" t="e">
        <f>SUM(#REF!:#REF!)</f>
        <v>#REF!</v>
      </c>
      <c r="IP15" t="e">
        <f>SUM(#REF!:#REF!)</f>
        <v>#REF!</v>
      </c>
      <c r="IQ15" t="e">
        <f>SUM(#REF!:#REF!)</f>
        <v>#REF!</v>
      </c>
      <c r="IR15" t="e">
        <f>SUM(#REF!:#REF!)</f>
        <v>#REF!</v>
      </c>
      <c r="IS15" t="e">
        <f>SUM(#REF!:#REF!)</f>
        <v>#REF!</v>
      </c>
      <c r="IT15" t="e">
        <f>SUM(#REF!:#REF!)</f>
        <v>#REF!</v>
      </c>
      <c r="IU15" t="e">
        <f>SUM(#REF!:#REF!)</f>
        <v>#REF!</v>
      </c>
    </row>
    <row r="16" spans="1:255" x14ac:dyDescent="0.2">
      <c r="A16">
        <v>4</v>
      </c>
      <c r="B16" t="s">
        <v>293</v>
      </c>
      <c r="D16" t="s">
        <v>294</v>
      </c>
      <c r="F16" t="s">
        <v>296</v>
      </c>
    </row>
    <row r="17" spans="1:255" x14ac:dyDescent="0.2">
      <c r="A17">
        <v>514</v>
      </c>
      <c r="B17" t="s">
        <v>293</v>
      </c>
      <c r="D17" t="s">
        <v>294</v>
      </c>
      <c r="F17" t="s">
        <v>296</v>
      </c>
      <c r="AY17" t="e">
        <f>SUM(#REF!:#REF!)</f>
        <v>#REF!</v>
      </c>
      <c r="AZ17" t="e">
        <f>SUM(#REF!:#REF!)</f>
        <v>#REF!</v>
      </c>
      <c r="BA17" t="e">
        <f>SUM(#REF!:#REF!)</f>
        <v>#REF!</v>
      </c>
      <c r="BB17" t="e">
        <f>SUM(#REF!:#REF!)</f>
        <v>#REF!</v>
      </c>
      <c r="BC17" t="e">
        <f>SUM(#REF!:#REF!)</f>
        <v>#REF!</v>
      </c>
      <c r="BD17" t="e">
        <f>SUM(#REF!:#REF!)</f>
        <v>#REF!</v>
      </c>
      <c r="CW17" t="e">
        <f>#REF!</f>
        <v>#REF!</v>
      </c>
      <c r="CX17" t="e">
        <f>#REF!</f>
        <v>#REF!</v>
      </c>
      <c r="CY17" t="e">
        <f>#REF!</f>
        <v>#REF!</v>
      </c>
      <c r="CZ17" t="e">
        <f>#REF!</f>
        <v>#REF!</v>
      </c>
      <c r="DA17" t="e">
        <f>#REF!</f>
        <v>#REF!</v>
      </c>
      <c r="DB17" t="e">
        <f>#REF!</f>
        <v>#REF!</v>
      </c>
      <c r="DC17" t="e">
        <f>#REF!</f>
        <v>#REF!</v>
      </c>
      <c r="DD17" t="e">
        <f>#REF!</f>
        <v>#REF!</v>
      </c>
      <c r="DE17" t="e">
        <f>#REF!</f>
        <v>#REF!</v>
      </c>
      <c r="DF17" t="e">
        <f>#REF!</f>
        <v>#REF!</v>
      </c>
      <c r="DG17" t="e">
        <f>#REF!</f>
        <v>#REF!</v>
      </c>
      <c r="DH17" t="e">
        <f>#REF!</f>
        <v>#REF!</v>
      </c>
      <c r="DI17" t="e">
        <f>#REF!</f>
        <v>#REF!</v>
      </c>
      <c r="DJ17" t="e">
        <f>#REF!</f>
        <v>#REF!</v>
      </c>
      <c r="DK17" t="e">
        <f>#REF!</f>
        <v>#REF!</v>
      </c>
      <c r="DL17" t="e">
        <f>#REF!</f>
        <v>#REF!</v>
      </c>
      <c r="DM17" t="e">
        <f>#REF!</f>
        <v>#REF!</v>
      </c>
      <c r="DN17" t="e">
        <f>#REF!</f>
        <v>#REF!</v>
      </c>
      <c r="DO17" t="e">
        <f>#REF!</f>
        <v>#REF!</v>
      </c>
      <c r="DP17" t="e">
        <f>#REF!</f>
        <v>#REF!</v>
      </c>
      <c r="DQ17" t="e">
        <f>#REF!</f>
        <v>#REF!</v>
      </c>
      <c r="DR17" t="e">
        <f>#REF!</f>
        <v>#REF!</v>
      </c>
      <c r="DS17" t="e">
        <f>#REF!</f>
        <v>#REF!</v>
      </c>
      <c r="DT17" t="e">
        <f>#REF!</f>
        <v>#REF!</v>
      </c>
      <c r="DU17" t="e">
        <f>#REF!+#REF!</f>
        <v>#REF!</v>
      </c>
      <c r="DW17" t="e">
        <f>#REF!</f>
        <v>#REF!</v>
      </c>
      <c r="DX17" t="e">
        <f>#REF!</f>
        <v>#REF!</v>
      </c>
      <c r="DY17" t="e">
        <f>#REF!</f>
        <v>#REF!</v>
      </c>
      <c r="DZ17" t="e">
        <f>#REF!</f>
        <v>#REF!</v>
      </c>
      <c r="ET17" t="e">
        <f>#REF!</f>
        <v>#REF!</v>
      </c>
      <c r="EU17" t="e">
        <f>#REF!</f>
        <v>#REF!</v>
      </c>
      <c r="EV17" t="e">
        <f>SUM(#REF!:#REF!)</f>
        <v>#REF!</v>
      </c>
      <c r="EW17" t="e">
        <f>SUM(#REF!:#REF!)</f>
        <v>#REF!</v>
      </c>
      <c r="EX17" t="e">
        <f>SUM(#REF!:#REF!)</f>
        <v>#REF!</v>
      </c>
      <c r="EY17" t="e">
        <f>SUM(#REF!:#REF!)</f>
        <v>#REF!</v>
      </c>
      <c r="EZ17" t="e">
        <f>SUM(#REF!:#REF!)</f>
        <v>#REF!</v>
      </c>
      <c r="FA17" t="e">
        <f>SUM(#REF!:#REF!)</f>
        <v>#REF!</v>
      </c>
      <c r="FB17" t="e">
        <f>SUM(#REF!:#REF!)</f>
        <v>#REF!</v>
      </c>
      <c r="FC17" t="e">
        <f>SUM(#REF!:#REF!)</f>
        <v>#REF!</v>
      </c>
      <c r="FD17" t="e">
        <f>SUM(#REF!:#REF!)</f>
        <v>#REF!</v>
      </c>
      <c r="FE17" t="e">
        <f>SUM(#REF!:#REF!)</f>
        <v>#REF!</v>
      </c>
      <c r="FF17" t="e">
        <f>SUM(#REF!:#REF!)</f>
        <v>#REF!</v>
      </c>
      <c r="FG17" t="e">
        <f>SUM(#REF!:#REF!)</f>
        <v>#REF!</v>
      </c>
      <c r="FH17" t="e">
        <f>SUM(#REF!:#REF!)</f>
        <v>#REF!</v>
      </c>
      <c r="FI17" t="e">
        <f>SUM(#REF!:#REF!)</f>
        <v>#REF!</v>
      </c>
      <c r="FJ17" t="e">
        <f>SUM(#REF!:#REF!)</f>
        <v>#REF!</v>
      </c>
      <c r="FK17" t="e">
        <f>SUM(#REF!:#REF!)</f>
        <v>#REF!</v>
      </c>
      <c r="FL17" t="e">
        <f>SUM(#REF!:#REF!)</f>
        <v>#REF!</v>
      </c>
      <c r="FM17" t="e">
        <f>SUM(#REF!:#REF!)</f>
        <v>#REF!</v>
      </c>
      <c r="FN17" t="e">
        <f>SUM(#REF!:#REF!)</f>
        <v>#REF!</v>
      </c>
      <c r="FO17" t="e">
        <f>SUM(#REF!:#REF!)</f>
        <v>#REF!</v>
      </c>
      <c r="FP17" t="e">
        <f>SUM(#REF!:#REF!)</f>
        <v>#REF!</v>
      </c>
      <c r="FQ17" t="e">
        <f>SUM(#REF!:#REF!)</f>
        <v>#REF!</v>
      </c>
      <c r="FR17" t="e">
        <f>#REF!+#REF!</f>
        <v>#REF!</v>
      </c>
      <c r="FS17" t="e">
        <f>SUM(#REF!:#REF!)</f>
        <v>#REF!</v>
      </c>
      <c r="FT17" t="e">
        <f>SUM(#REF!:#REF!)</f>
        <v>#REF!</v>
      </c>
      <c r="FU17" t="e">
        <f>SUM(#REF!:#REF!)</f>
        <v>#REF!</v>
      </c>
      <c r="FV17" t="e">
        <f>SUM(#REF!:#REF!)</f>
        <v>#REF!</v>
      </c>
      <c r="FW17" t="e">
        <f>SUM(#REF!:#REF!)</f>
        <v>#REF!</v>
      </c>
      <c r="IF17" t="e">
        <f>SUM(#REF!:#REF!)</f>
        <v>#REF!</v>
      </c>
      <c r="IG17" t="e">
        <f>SUM(#REF!:#REF!)</f>
        <v>#REF!</v>
      </c>
      <c r="IH17" t="e">
        <f>SUM(#REF!:#REF!)</f>
        <v>#REF!</v>
      </c>
      <c r="II17" t="e">
        <f>SUM(#REF!:#REF!)</f>
        <v>#REF!</v>
      </c>
      <c r="IJ17" t="e">
        <f>SUM(#REF!:#REF!)</f>
        <v>#REF!</v>
      </c>
      <c r="IK17" t="e">
        <f>SUM(#REF!:#REF!)</f>
        <v>#REF!</v>
      </c>
      <c r="IL17" t="e">
        <f>SUM(#REF!:#REF!)</f>
        <v>#REF!</v>
      </c>
      <c r="IM17" t="e">
        <f>SUM(#REF!:#REF!)</f>
        <v>#REF!</v>
      </c>
      <c r="IN17" t="e">
        <f>SUM(#REF!:#REF!)</f>
        <v>#REF!</v>
      </c>
      <c r="IO17" t="e">
        <f>SUM(#REF!:#REF!)</f>
        <v>#REF!</v>
      </c>
      <c r="IP17" t="e">
        <f>SUM(#REF!:#REF!)</f>
        <v>#REF!</v>
      </c>
      <c r="IQ17" t="e">
        <f>SUM(#REF!:#REF!)</f>
        <v>#REF!</v>
      </c>
      <c r="IR17" t="e">
        <f>SUM(#REF!:#REF!)</f>
        <v>#REF!</v>
      </c>
      <c r="IS17" t="e">
        <f>SUM(#REF!:#REF!)</f>
        <v>#REF!</v>
      </c>
      <c r="IT17" t="e">
        <f>SUM(#REF!:#REF!)</f>
        <v>#REF!</v>
      </c>
      <c r="IU17" t="e">
        <f>SUM(#REF!:#REF!)</f>
        <v>#REF!</v>
      </c>
    </row>
    <row r="18" spans="1:255" x14ac:dyDescent="0.2">
      <c r="A18">
        <v>4</v>
      </c>
      <c r="B18" t="s">
        <v>293</v>
      </c>
      <c r="D18" t="s">
        <v>294</v>
      </c>
      <c r="F18" t="s">
        <v>297</v>
      </c>
    </row>
    <row r="19" spans="1:255" x14ac:dyDescent="0.2">
      <c r="A19">
        <v>514</v>
      </c>
      <c r="B19" t="s">
        <v>293</v>
      </c>
      <c r="D19" t="s">
        <v>294</v>
      </c>
      <c r="F19" t="s">
        <v>297</v>
      </c>
      <c r="AY19" t="e">
        <f>SUM(#REF!:#REF!)</f>
        <v>#REF!</v>
      </c>
      <c r="AZ19" t="e">
        <f>SUM(#REF!:#REF!)</f>
        <v>#REF!</v>
      </c>
      <c r="BA19" t="e">
        <f>SUM(#REF!:#REF!)</f>
        <v>#REF!</v>
      </c>
      <c r="BB19" t="e">
        <f>SUM(#REF!:#REF!)</f>
        <v>#REF!</v>
      </c>
      <c r="BC19" t="e">
        <f>SUM(#REF!:#REF!)</f>
        <v>#REF!</v>
      </c>
      <c r="BD19" t="e">
        <f>SUM(#REF!:#REF!)</f>
        <v>#REF!</v>
      </c>
      <c r="CW19" t="e">
        <f>#REF!</f>
        <v>#REF!</v>
      </c>
      <c r="CX19" t="e">
        <f>#REF!</f>
        <v>#REF!</v>
      </c>
      <c r="CY19" t="e">
        <f>#REF!</f>
        <v>#REF!</v>
      </c>
      <c r="CZ19" t="e">
        <f>#REF!</f>
        <v>#REF!</v>
      </c>
      <c r="DA19" t="e">
        <f>#REF!</f>
        <v>#REF!</v>
      </c>
      <c r="DB19" t="e">
        <f>#REF!</f>
        <v>#REF!</v>
      </c>
      <c r="DC19" t="e">
        <f>#REF!</f>
        <v>#REF!</v>
      </c>
      <c r="DD19" t="e">
        <f>#REF!</f>
        <v>#REF!</v>
      </c>
      <c r="DE19" t="e">
        <f>#REF!</f>
        <v>#REF!</v>
      </c>
      <c r="DF19" t="e">
        <f>#REF!</f>
        <v>#REF!</v>
      </c>
      <c r="DG19" t="e">
        <f>#REF!</f>
        <v>#REF!</v>
      </c>
      <c r="DH19" t="e">
        <f>#REF!</f>
        <v>#REF!</v>
      </c>
      <c r="DI19" t="e">
        <f>#REF!</f>
        <v>#REF!</v>
      </c>
      <c r="DJ19" t="e">
        <f>#REF!</f>
        <v>#REF!</v>
      </c>
      <c r="DK19" t="e">
        <f>#REF!</f>
        <v>#REF!</v>
      </c>
      <c r="DL19" t="e">
        <f>#REF!</f>
        <v>#REF!</v>
      </c>
      <c r="DM19" t="e">
        <f>#REF!</f>
        <v>#REF!</v>
      </c>
      <c r="DN19" t="e">
        <f>#REF!</f>
        <v>#REF!</v>
      </c>
      <c r="DO19" t="e">
        <f>#REF!</f>
        <v>#REF!</v>
      </c>
      <c r="DP19" t="e">
        <f>#REF!</f>
        <v>#REF!</v>
      </c>
      <c r="DQ19" t="e">
        <f>#REF!</f>
        <v>#REF!</v>
      </c>
      <c r="DR19" t="e">
        <f>#REF!</f>
        <v>#REF!</v>
      </c>
      <c r="DS19" t="e">
        <f>#REF!</f>
        <v>#REF!</v>
      </c>
      <c r="DT19" t="e">
        <f>#REF!</f>
        <v>#REF!</v>
      </c>
      <c r="DU19" t="e">
        <f>#REF!+#REF!</f>
        <v>#REF!</v>
      </c>
      <c r="DW19" t="e">
        <f>#REF!</f>
        <v>#REF!</v>
      </c>
      <c r="DX19" t="e">
        <f>#REF!</f>
        <v>#REF!</v>
      </c>
      <c r="DY19" t="e">
        <f>#REF!</f>
        <v>#REF!</v>
      </c>
      <c r="DZ19" t="e">
        <f>#REF!</f>
        <v>#REF!</v>
      </c>
      <c r="ET19" t="e">
        <f>#REF!</f>
        <v>#REF!</v>
      </c>
      <c r="EU19" t="e">
        <f>#REF!</f>
        <v>#REF!</v>
      </c>
      <c r="EV19" t="e">
        <f>SUM(#REF!:#REF!)</f>
        <v>#REF!</v>
      </c>
      <c r="EW19" t="e">
        <f>SUM(#REF!:#REF!)</f>
        <v>#REF!</v>
      </c>
      <c r="EX19" t="e">
        <f>SUM(#REF!:#REF!)</f>
        <v>#REF!</v>
      </c>
      <c r="EY19" t="e">
        <f>SUM(#REF!:#REF!)</f>
        <v>#REF!</v>
      </c>
      <c r="EZ19" t="e">
        <f>SUM(#REF!:#REF!)</f>
        <v>#REF!</v>
      </c>
      <c r="FA19" t="e">
        <f>SUM(#REF!:#REF!)</f>
        <v>#REF!</v>
      </c>
      <c r="FB19" t="e">
        <f>SUM(#REF!:#REF!)</f>
        <v>#REF!</v>
      </c>
      <c r="FC19" t="e">
        <f>SUM(#REF!:#REF!)</f>
        <v>#REF!</v>
      </c>
      <c r="FD19" t="e">
        <f>SUM(#REF!:#REF!)</f>
        <v>#REF!</v>
      </c>
      <c r="FE19" t="e">
        <f>SUM(#REF!:#REF!)</f>
        <v>#REF!</v>
      </c>
      <c r="FF19" t="e">
        <f>SUM(#REF!:#REF!)</f>
        <v>#REF!</v>
      </c>
      <c r="FG19" t="e">
        <f>SUM(#REF!:#REF!)</f>
        <v>#REF!</v>
      </c>
      <c r="FH19" t="e">
        <f>SUM(#REF!:#REF!)</f>
        <v>#REF!</v>
      </c>
      <c r="FI19" t="e">
        <f>SUM(#REF!:#REF!)</f>
        <v>#REF!</v>
      </c>
      <c r="FJ19" t="e">
        <f>SUM(#REF!:#REF!)</f>
        <v>#REF!</v>
      </c>
      <c r="FK19" t="e">
        <f>SUM(#REF!:#REF!)</f>
        <v>#REF!</v>
      </c>
      <c r="FL19" t="e">
        <f>SUM(#REF!:#REF!)</f>
        <v>#REF!</v>
      </c>
      <c r="FM19" t="e">
        <f>SUM(#REF!:#REF!)</f>
        <v>#REF!</v>
      </c>
      <c r="FN19" t="e">
        <f>SUM(#REF!:#REF!)</f>
        <v>#REF!</v>
      </c>
      <c r="FO19" t="e">
        <f>SUM(#REF!:#REF!)</f>
        <v>#REF!</v>
      </c>
      <c r="FP19" t="e">
        <f>SUM(#REF!:#REF!)</f>
        <v>#REF!</v>
      </c>
      <c r="FQ19" t="e">
        <f>SUM(#REF!:#REF!)</f>
        <v>#REF!</v>
      </c>
      <c r="FR19" t="e">
        <f>#REF!+#REF!</f>
        <v>#REF!</v>
      </c>
      <c r="FS19" t="e">
        <f>SUM(#REF!:#REF!)</f>
        <v>#REF!</v>
      </c>
      <c r="FT19" t="e">
        <f>SUM(#REF!:#REF!)</f>
        <v>#REF!</v>
      </c>
      <c r="FU19" t="e">
        <f>SUM(#REF!:#REF!)</f>
        <v>#REF!</v>
      </c>
      <c r="FV19" t="e">
        <f>SUM(#REF!:#REF!)</f>
        <v>#REF!</v>
      </c>
      <c r="FW19" t="e">
        <f>SUM(#REF!:#REF!)</f>
        <v>#REF!</v>
      </c>
      <c r="IF19" t="e">
        <f>SUM(#REF!:#REF!)</f>
        <v>#REF!</v>
      </c>
      <c r="IG19" t="e">
        <f>SUM(#REF!:#REF!)</f>
        <v>#REF!</v>
      </c>
      <c r="IH19" t="e">
        <f>SUM(#REF!:#REF!)</f>
        <v>#REF!</v>
      </c>
      <c r="II19" t="e">
        <f>SUM(#REF!:#REF!)</f>
        <v>#REF!</v>
      </c>
      <c r="IJ19" t="e">
        <f>SUM(#REF!:#REF!)</f>
        <v>#REF!</v>
      </c>
      <c r="IK19" t="e">
        <f>SUM(#REF!:#REF!)</f>
        <v>#REF!</v>
      </c>
      <c r="IL19" t="e">
        <f>SUM(#REF!:#REF!)</f>
        <v>#REF!</v>
      </c>
      <c r="IM19" t="e">
        <f>SUM(#REF!:#REF!)</f>
        <v>#REF!</v>
      </c>
      <c r="IN19" t="e">
        <f>SUM(#REF!:#REF!)</f>
        <v>#REF!</v>
      </c>
      <c r="IO19" t="e">
        <f>SUM(#REF!:#REF!)</f>
        <v>#REF!</v>
      </c>
      <c r="IP19" t="e">
        <f>SUM(#REF!:#REF!)</f>
        <v>#REF!</v>
      </c>
      <c r="IQ19" t="e">
        <f>SUM(#REF!:#REF!)</f>
        <v>#REF!</v>
      </c>
      <c r="IR19" t="e">
        <f>SUM(#REF!:#REF!)</f>
        <v>#REF!</v>
      </c>
      <c r="IS19" t="e">
        <f>SUM(#REF!:#REF!)</f>
        <v>#REF!</v>
      </c>
      <c r="IT19" t="e">
        <f>SUM(#REF!:#REF!)</f>
        <v>#REF!</v>
      </c>
      <c r="IU19" t="e">
        <f>SUM(#REF!:#REF!)</f>
        <v>#REF!</v>
      </c>
    </row>
    <row r="20" spans="1:255" x14ac:dyDescent="0.2">
      <c r="A20">
        <v>513</v>
      </c>
      <c r="B20" t="s">
        <v>298</v>
      </c>
      <c r="D20" t="s">
        <v>291</v>
      </c>
      <c r="F20" t="s">
        <v>292</v>
      </c>
      <c r="AY20" t="e">
        <f>SUM(#REF!:#REF!)</f>
        <v>#REF!</v>
      </c>
      <c r="AZ20" t="e">
        <f>SUM(#REF!:#REF!)</f>
        <v>#REF!</v>
      </c>
      <c r="BA20" t="e">
        <f>SUM(#REF!:#REF!)</f>
        <v>#REF!</v>
      </c>
      <c r="BB20" t="e">
        <f>SUM(#REF!:#REF!)</f>
        <v>#REF!</v>
      </c>
      <c r="BC20" t="e">
        <f>SUM(#REF!:#REF!)</f>
        <v>#REF!</v>
      </c>
      <c r="BD20" t="e">
        <f>SUM(#REF!:#REF!)</f>
        <v>#REF!</v>
      </c>
      <c r="CW20" t="e">
        <f>#REF!</f>
        <v>#REF!</v>
      </c>
      <c r="CX20" t="e">
        <f>#REF!</f>
        <v>#REF!</v>
      </c>
      <c r="CY20" t="e">
        <f>#REF!</f>
        <v>#REF!</v>
      </c>
      <c r="CZ20" t="e">
        <f>#REF!</f>
        <v>#REF!</v>
      </c>
      <c r="DA20" t="e">
        <f>#REF!</f>
        <v>#REF!</v>
      </c>
      <c r="DB20" t="e">
        <f>#REF!</f>
        <v>#REF!</v>
      </c>
      <c r="DC20" t="e">
        <f>#REF!</f>
        <v>#REF!</v>
      </c>
      <c r="DD20" t="e">
        <f>#REF!</f>
        <v>#REF!</v>
      </c>
      <c r="DE20" t="e">
        <f>#REF!</f>
        <v>#REF!</v>
      </c>
      <c r="DF20" t="e">
        <f>#REF!</f>
        <v>#REF!</v>
      </c>
      <c r="DG20" t="e">
        <f>#REF!</f>
        <v>#REF!</v>
      </c>
      <c r="DH20" t="e">
        <f>#REF!</f>
        <v>#REF!</v>
      </c>
      <c r="DI20" t="e">
        <f>#REF!</f>
        <v>#REF!</v>
      </c>
      <c r="DJ20" t="e">
        <f>#REF!</f>
        <v>#REF!</v>
      </c>
      <c r="DK20" t="e">
        <f>#REF!</f>
        <v>#REF!</v>
      </c>
      <c r="DL20" t="e">
        <f>#REF!</f>
        <v>#REF!</v>
      </c>
      <c r="DM20" t="e">
        <f>#REF!</f>
        <v>#REF!</v>
      </c>
      <c r="DN20" t="e">
        <f>#REF!</f>
        <v>#REF!</v>
      </c>
      <c r="DO20" t="e">
        <f>#REF!</f>
        <v>#REF!</v>
      </c>
      <c r="DP20" t="e">
        <f>#REF!</f>
        <v>#REF!</v>
      </c>
      <c r="DQ20" t="e">
        <f>#REF!</f>
        <v>#REF!</v>
      </c>
      <c r="DR20" t="e">
        <f>#REF!</f>
        <v>#REF!</v>
      </c>
      <c r="DS20" t="e">
        <f>#REF!</f>
        <v>#REF!</v>
      </c>
      <c r="DT20" t="e">
        <f>#REF!</f>
        <v>#REF!</v>
      </c>
      <c r="DU20" t="e">
        <f>#REF!+#REF!</f>
        <v>#REF!</v>
      </c>
      <c r="DW20" t="e">
        <f>#REF!</f>
        <v>#REF!</v>
      </c>
      <c r="DX20" t="e">
        <f>#REF!</f>
        <v>#REF!</v>
      </c>
      <c r="DY20" t="e">
        <f>#REF!</f>
        <v>#REF!</v>
      </c>
      <c r="DZ20" t="e">
        <f>#REF!</f>
        <v>#REF!</v>
      </c>
      <c r="ET20" t="e">
        <f>#REF!</f>
        <v>#REF!</v>
      </c>
      <c r="EU20" t="e">
        <f>#REF!</f>
        <v>#REF!</v>
      </c>
      <c r="EV20" t="e">
        <f>SUM(#REF!:#REF!)</f>
        <v>#REF!</v>
      </c>
      <c r="EW20" t="e">
        <f>SUM(#REF!:#REF!)</f>
        <v>#REF!</v>
      </c>
      <c r="EX20" t="e">
        <f>SUM(#REF!:#REF!)</f>
        <v>#REF!</v>
      </c>
      <c r="EY20" t="e">
        <f>SUM(#REF!:#REF!)</f>
        <v>#REF!</v>
      </c>
      <c r="EZ20" t="e">
        <f>SUM(#REF!:#REF!)</f>
        <v>#REF!</v>
      </c>
      <c r="FA20" t="e">
        <f>SUM(#REF!:#REF!)</f>
        <v>#REF!</v>
      </c>
      <c r="FB20" t="e">
        <f>SUM(#REF!:#REF!)</f>
        <v>#REF!</v>
      </c>
      <c r="FC20" t="e">
        <f>SUM(#REF!:#REF!)</f>
        <v>#REF!</v>
      </c>
      <c r="FD20" t="e">
        <f>SUM(#REF!:#REF!)</f>
        <v>#REF!</v>
      </c>
      <c r="FE20" t="e">
        <f>SUM(#REF!:#REF!)</f>
        <v>#REF!</v>
      </c>
      <c r="FF20" t="e">
        <f>SUM(#REF!:#REF!)</f>
        <v>#REF!</v>
      </c>
      <c r="FG20" t="e">
        <f>SUM(#REF!:#REF!)</f>
        <v>#REF!</v>
      </c>
      <c r="FH20" t="e">
        <f>SUM(#REF!:#REF!)</f>
        <v>#REF!</v>
      </c>
      <c r="FI20" t="e">
        <f>SUM(#REF!:#REF!)</f>
        <v>#REF!</v>
      </c>
      <c r="FJ20" t="e">
        <f>SUM(#REF!:#REF!)</f>
        <v>#REF!</v>
      </c>
      <c r="FK20" t="e">
        <f>SUM(#REF!:#REF!)</f>
        <v>#REF!</v>
      </c>
      <c r="FL20" t="e">
        <f>SUM(#REF!:#REF!)</f>
        <v>#REF!</v>
      </c>
      <c r="FM20" t="e">
        <f>SUM(#REF!:#REF!)</f>
        <v>#REF!</v>
      </c>
      <c r="FN20" t="e">
        <f>SUM(#REF!:#REF!)</f>
        <v>#REF!</v>
      </c>
      <c r="FO20" t="e">
        <f>SUM(#REF!:#REF!)</f>
        <v>#REF!</v>
      </c>
      <c r="FP20" t="e">
        <f>SUM(#REF!:#REF!)</f>
        <v>#REF!</v>
      </c>
      <c r="FQ20" t="e">
        <f>SUM(#REF!:#REF!)</f>
        <v>#REF!</v>
      </c>
      <c r="FR20" t="e">
        <f>#REF!+#REF!</f>
        <v>#REF!</v>
      </c>
      <c r="FS20" t="e">
        <f>SUM(#REF!:#REF!)</f>
        <v>#REF!</v>
      </c>
      <c r="FT20" t="e">
        <f>SUM(#REF!:#REF!)</f>
        <v>#REF!</v>
      </c>
      <c r="FU20" t="e">
        <f>SUM(#REF!:#REF!)</f>
        <v>#REF!</v>
      </c>
      <c r="FV20" t="e">
        <f>SUM(#REF!:#REF!)</f>
        <v>#REF!</v>
      </c>
      <c r="FW20" t="e">
        <f>SUM(#REF!:#REF!)</f>
        <v>#REF!</v>
      </c>
      <c r="IF20" t="e">
        <f>SUM(#REF!:#REF!)</f>
        <v>#REF!</v>
      </c>
      <c r="IG20" t="e">
        <f>SUM(#REF!:#REF!)</f>
        <v>#REF!</v>
      </c>
      <c r="IH20" t="e">
        <f>SUM(#REF!:#REF!)</f>
        <v>#REF!</v>
      </c>
      <c r="II20" t="e">
        <f>SUM(#REF!:#REF!)</f>
        <v>#REF!</v>
      </c>
      <c r="IJ20" t="e">
        <f>SUM(#REF!:#REF!)</f>
        <v>#REF!</v>
      </c>
      <c r="IK20" t="e">
        <f>SUM(#REF!:#REF!)</f>
        <v>#REF!</v>
      </c>
      <c r="IL20" t="e">
        <f>SUM(#REF!:#REF!)</f>
        <v>#REF!</v>
      </c>
      <c r="IM20" t="e">
        <f>SUM(#REF!:#REF!)</f>
        <v>#REF!</v>
      </c>
      <c r="IN20" t="e">
        <f>SUM(#REF!:#REF!)</f>
        <v>#REF!</v>
      </c>
      <c r="IO20" t="e">
        <f>SUM(#REF!:#REF!)</f>
        <v>#REF!</v>
      </c>
      <c r="IP20" t="e">
        <f>SUM(#REF!:#REF!)</f>
        <v>#REF!</v>
      </c>
      <c r="IQ20" t="e">
        <f>SUM(#REF!:#REF!)</f>
        <v>#REF!</v>
      </c>
      <c r="IR20" t="e">
        <f>SUM(#REF!:#REF!)</f>
        <v>#REF!</v>
      </c>
      <c r="IS20" t="e">
        <f>SUM(#REF!:#REF!)</f>
        <v>#REF!</v>
      </c>
      <c r="IT20" t="e">
        <f>SUM(#REF!:#REF!)</f>
        <v>#REF!</v>
      </c>
      <c r="IU20" t="e">
        <f>SUM(#REF!:#REF!)</f>
        <v>#REF!</v>
      </c>
    </row>
    <row r="21" spans="1:255" x14ac:dyDescent="0.2">
      <c r="A21">
        <v>3</v>
      </c>
      <c r="B21" t="s">
        <v>290</v>
      </c>
      <c r="D21" t="s">
        <v>291</v>
      </c>
      <c r="F21" t="s">
        <v>299</v>
      </c>
    </row>
    <row r="22" spans="1:255" x14ac:dyDescent="0.2">
      <c r="A22">
        <v>4</v>
      </c>
      <c r="B22" t="s">
        <v>293</v>
      </c>
      <c r="D22" t="s">
        <v>294</v>
      </c>
      <c r="F22" t="s">
        <v>295</v>
      </c>
    </row>
    <row r="23" spans="1:255" x14ac:dyDescent="0.2">
      <c r="A23">
        <v>514</v>
      </c>
      <c r="B23" t="s">
        <v>293</v>
      </c>
      <c r="D23" t="s">
        <v>294</v>
      </c>
      <c r="F23" t="s">
        <v>295</v>
      </c>
      <c r="AY23" t="e">
        <f>SUM(#REF!:#REF!)</f>
        <v>#REF!</v>
      </c>
      <c r="AZ23" t="e">
        <f>SUM(#REF!:#REF!)</f>
        <v>#REF!</v>
      </c>
      <c r="BA23" t="e">
        <f>SUM(#REF!:#REF!)</f>
        <v>#REF!</v>
      </c>
      <c r="BB23" t="e">
        <f>SUM(#REF!:#REF!)</f>
        <v>#REF!</v>
      </c>
      <c r="BC23" t="e">
        <f>SUM(#REF!:#REF!)</f>
        <v>#REF!</v>
      </c>
      <c r="BD23" t="e">
        <f>SUM(#REF!:#REF!)</f>
        <v>#REF!</v>
      </c>
      <c r="CW23" t="e">
        <f>#REF!</f>
        <v>#REF!</v>
      </c>
      <c r="CX23" t="e">
        <f>#REF!</f>
        <v>#REF!</v>
      </c>
      <c r="CY23" t="e">
        <f>#REF!</f>
        <v>#REF!</v>
      </c>
      <c r="CZ23" t="e">
        <f>#REF!</f>
        <v>#REF!</v>
      </c>
      <c r="DA23" t="e">
        <f>#REF!</f>
        <v>#REF!</v>
      </c>
      <c r="DB23" t="e">
        <f>#REF!</f>
        <v>#REF!</v>
      </c>
      <c r="DC23" t="e">
        <f>#REF!</f>
        <v>#REF!</v>
      </c>
      <c r="DD23" t="e">
        <f>#REF!</f>
        <v>#REF!</v>
      </c>
      <c r="DE23" t="e">
        <f>#REF!</f>
        <v>#REF!</v>
      </c>
      <c r="DF23" t="e">
        <f>#REF!</f>
        <v>#REF!</v>
      </c>
      <c r="DG23" t="e">
        <f>#REF!</f>
        <v>#REF!</v>
      </c>
      <c r="DH23" t="e">
        <f>#REF!</f>
        <v>#REF!</v>
      </c>
      <c r="DI23" t="e">
        <f>#REF!</f>
        <v>#REF!</v>
      </c>
      <c r="DJ23" t="e">
        <f>#REF!</f>
        <v>#REF!</v>
      </c>
      <c r="DK23" t="e">
        <f>#REF!</f>
        <v>#REF!</v>
      </c>
      <c r="DL23" t="e">
        <f>#REF!</f>
        <v>#REF!</v>
      </c>
      <c r="DM23" t="e">
        <f>#REF!</f>
        <v>#REF!</v>
      </c>
      <c r="DN23" t="e">
        <f>#REF!</f>
        <v>#REF!</v>
      </c>
      <c r="DO23" t="e">
        <f>#REF!</f>
        <v>#REF!</v>
      </c>
      <c r="DP23" t="e">
        <f>#REF!</f>
        <v>#REF!</v>
      </c>
      <c r="DQ23" t="e">
        <f>#REF!</f>
        <v>#REF!</v>
      </c>
      <c r="DR23" t="e">
        <f>#REF!</f>
        <v>#REF!</v>
      </c>
      <c r="DS23" t="e">
        <f>#REF!</f>
        <v>#REF!</v>
      </c>
      <c r="DT23" t="e">
        <f>#REF!</f>
        <v>#REF!</v>
      </c>
      <c r="DU23" t="e">
        <f>#REF!+#REF!</f>
        <v>#REF!</v>
      </c>
      <c r="DW23" t="e">
        <f>#REF!</f>
        <v>#REF!</v>
      </c>
      <c r="DX23" t="e">
        <f>#REF!</f>
        <v>#REF!</v>
      </c>
      <c r="DY23" t="e">
        <f>#REF!</f>
        <v>#REF!</v>
      </c>
      <c r="DZ23" t="e">
        <f>#REF!</f>
        <v>#REF!</v>
      </c>
      <c r="ET23" t="e">
        <f>#REF!</f>
        <v>#REF!</v>
      </c>
      <c r="EU23" t="e">
        <f>#REF!</f>
        <v>#REF!</v>
      </c>
      <c r="EV23" t="e">
        <f>SUM(#REF!:#REF!)</f>
        <v>#REF!</v>
      </c>
      <c r="EW23" t="e">
        <f>SUM(#REF!:#REF!)</f>
        <v>#REF!</v>
      </c>
      <c r="EX23" t="e">
        <f>SUM(#REF!:#REF!)</f>
        <v>#REF!</v>
      </c>
      <c r="EY23" t="e">
        <f>SUM(#REF!:#REF!)</f>
        <v>#REF!</v>
      </c>
      <c r="EZ23" t="e">
        <f>SUM(#REF!:#REF!)</f>
        <v>#REF!</v>
      </c>
      <c r="FA23" t="e">
        <f>SUM(#REF!:#REF!)</f>
        <v>#REF!</v>
      </c>
      <c r="FB23" t="e">
        <f>SUM(#REF!:#REF!)</f>
        <v>#REF!</v>
      </c>
      <c r="FC23" t="e">
        <f>SUM(#REF!:#REF!)</f>
        <v>#REF!</v>
      </c>
      <c r="FD23" t="e">
        <f>SUM(#REF!:#REF!)</f>
        <v>#REF!</v>
      </c>
      <c r="FE23" t="e">
        <f>SUM(#REF!:#REF!)</f>
        <v>#REF!</v>
      </c>
      <c r="FF23" t="e">
        <f>SUM(#REF!:#REF!)</f>
        <v>#REF!</v>
      </c>
      <c r="FG23" t="e">
        <f>SUM(#REF!:#REF!)</f>
        <v>#REF!</v>
      </c>
      <c r="FH23" t="e">
        <f>SUM(#REF!:#REF!)</f>
        <v>#REF!</v>
      </c>
      <c r="FI23" t="e">
        <f>SUM(#REF!:#REF!)</f>
        <v>#REF!</v>
      </c>
      <c r="FJ23" t="e">
        <f>SUM(#REF!:#REF!)</f>
        <v>#REF!</v>
      </c>
      <c r="FK23" t="e">
        <f>SUM(#REF!:#REF!)</f>
        <v>#REF!</v>
      </c>
      <c r="FL23" t="e">
        <f>SUM(#REF!:#REF!)</f>
        <v>#REF!</v>
      </c>
      <c r="FM23" t="e">
        <f>SUM(#REF!:#REF!)</f>
        <v>#REF!</v>
      </c>
      <c r="FN23" t="e">
        <f>SUM(#REF!:#REF!)</f>
        <v>#REF!</v>
      </c>
      <c r="FO23" t="e">
        <f>SUM(#REF!:#REF!)</f>
        <v>#REF!</v>
      </c>
      <c r="FP23" t="e">
        <f>SUM(#REF!:#REF!)</f>
        <v>#REF!</v>
      </c>
      <c r="FQ23" t="e">
        <f>SUM(#REF!:#REF!)</f>
        <v>#REF!</v>
      </c>
      <c r="FR23" t="e">
        <f>#REF!+#REF!</f>
        <v>#REF!</v>
      </c>
      <c r="FS23" t="e">
        <f>SUM(#REF!:#REF!)</f>
        <v>#REF!</v>
      </c>
      <c r="FT23" t="e">
        <f>SUM(#REF!:#REF!)</f>
        <v>#REF!</v>
      </c>
      <c r="FU23" t="e">
        <f>SUM(#REF!:#REF!)</f>
        <v>#REF!</v>
      </c>
      <c r="FV23" t="e">
        <f>SUM(#REF!:#REF!)</f>
        <v>#REF!</v>
      </c>
      <c r="FW23" t="e">
        <f>SUM(#REF!:#REF!)</f>
        <v>#REF!</v>
      </c>
      <c r="IF23" t="e">
        <f>SUM(#REF!:#REF!)</f>
        <v>#REF!</v>
      </c>
      <c r="IG23" t="e">
        <f>SUM(#REF!:#REF!)</f>
        <v>#REF!</v>
      </c>
      <c r="IH23" t="e">
        <f>SUM(#REF!:#REF!)</f>
        <v>#REF!</v>
      </c>
      <c r="II23" t="e">
        <f>SUM(#REF!:#REF!)</f>
        <v>#REF!</v>
      </c>
      <c r="IJ23" t="e">
        <f>SUM(#REF!:#REF!)</f>
        <v>#REF!</v>
      </c>
      <c r="IK23" t="e">
        <f>SUM(#REF!:#REF!)</f>
        <v>#REF!</v>
      </c>
      <c r="IL23" t="e">
        <f>SUM(#REF!:#REF!)</f>
        <v>#REF!</v>
      </c>
      <c r="IM23" t="e">
        <f>SUM(#REF!:#REF!)</f>
        <v>#REF!</v>
      </c>
      <c r="IN23" t="e">
        <f>SUM(#REF!:#REF!)</f>
        <v>#REF!</v>
      </c>
      <c r="IO23" t="e">
        <f>SUM(#REF!:#REF!)</f>
        <v>#REF!</v>
      </c>
      <c r="IP23" t="e">
        <f>SUM(#REF!:#REF!)</f>
        <v>#REF!</v>
      </c>
      <c r="IQ23" t="e">
        <f>SUM(#REF!:#REF!)</f>
        <v>#REF!</v>
      </c>
      <c r="IR23" t="e">
        <f>SUM(#REF!:#REF!)</f>
        <v>#REF!</v>
      </c>
      <c r="IS23" t="e">
        <f>SUM(#REF!:#REF!)</f>
        <v>#REF!</v>
      </c>
      <c r="IT23" t="e">
        <f>SUM(#REF!:#REF!)</f>
        <v>#REF!</v>
      </c>
      <c r="IU23" t="e">
        <f>SUM(#REF!:#REF!)</f>
        <v>#REF!</v>
      </c>
    </row>
    <row r="24" spans="1:255" x14ac:dyDescent="0.2">
      <c r="A24">
        <v>4</v>
      </c>
      <c r="B24" t="s">
        <v>293</v>
      </c>
      <c r="D24" t="s">
        <v>294</v>
      </c>
      <c r="F24" t="s">
        <v>296</v>
      </c>
    </row>
    <row r="25" spans="1:255" x14ac:dyDescent="0.2">
      <c r="A25">
        <v>514</v>
      </c>
      <c r="B25" t="s">
        <v>293</v>
      </c>
      <c r="D25" t="s">
        <v>294</v>
      </c>
      <c r="F25" t="s">
        <v>296</v>
      </c>
      <c r="AY25" t="e">
        <f>SUM(#REF!:#REF!)</f>
        <v>#REF!</v>
      </c>
      <c r="AZ25" t="e">
        <f>SUM(#REF!:#REF!)</f>
        <v>#REF!</v>
      </c>
      <c r="BA25" t="e">
        <f>SUM(#REF!:#REF!)</f>
        <v>#REF!</v>
      </c>
      <c r="BB25" t="e">
        <f>SUM(#REF!:#REF!)</f>
        <v>#REF!</v>
      </c>
      <c r="BC25" t="e">
        <f>SUM(#REF!:#REF!)</f>
        <v>#REF!</v>
      </c>
      <c r="BD25" t="e">
        <f>SUM(#REF!:#REF!)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t="e">
        <f>#REF!</f>
        <v>#REF!</v>
      </c>
      <c r="DU25" t="e">
        <f>#REF!+#REF!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T25" t="e">
        <f>#REF!</f>
        <v>#REF!</v>
      </c>
      <c r="EU25" t="e">
        <f>#REF!</f>
        <v>#REF!</v>
      </c>
      <c r="EV25" t="e">
        <f>SUM(#REF!:#REF!)</f>
        <v>#REF!</v>
      </c>
      <c r="EW25" t="e">
        <f>SUM(#REF!:#REF!)</f>
        <v>#REF!</v>
      </c>
      <c r="EX25" t="e">
        <f>SUM(#REF!:#REF!)</f>
        <v>#REF!</v>
      </c>
      <c r="EY25" t="e">
        <f>SUM(#REF!:#REF!)</f>
        <v>#REF!</v>
      </c>
      <c r="EZ25" t="e">
        <f>SUM(#REF!:#REF!)</f>
        <v>#REF!</v>
      </c>
      <c r="FA25" t="e">
        <f>SUM(#REF!:#REF!)</f>
        <v>#REF!</v>
      </c>
      <c r="FB25" t="e">
        <f>SUM(#REF!:#REF!)</f>
        <v>#REF!</v>
      </c>
      <c r="FC25" t="e">
        <f>SUM(#REF!:#REF!)</f>
        <v>#REF!</v>
      </c>
      <c r="FD25" t="e">
        <f>SUM(#REF!:#REF!)</f>
        <v>#REF!</v>
      </c>
      <c r="FE25" t="e">
        <f>SUM(#REF!:#REF!)</f>
        <v>#REF!</v>
      </c>
      <c r="FF25" t="e">
        <f>SUM(#REF!:#REF!)</f>
        <v>#REF!</v>
      </c>
      <c r="FG25" t="e">
        <f>SUM(#REF!:#REF!)</f>
        <v>#REF!</v>
      </c>
      <c r="FH25" t="e">
        <f>SUM(#REF!:#REF!)</f>
        <v>#REF!</v>
      </c>
      <c r="FI25" t="e">
        <f>SUM(#REF!:#REF!)</f>
        <v>#REF!</v>
      </c>
      <c r="FJ25" t="e">
        <f>SUM(#REF!:#REF!)</f>
        <v>#REF!</v>
      </c>
      <c r="FK25" t="e">
        <f>SUM(#REF!:#REF!)</f>
        <v>#REF!</v>
      </c>
      <c r="FL25" t="e">
        <f>SUM(#REF!:#REF!)</f>
        <v>#REF!</v>
      </c>
      <c r="FM25" t="e">
        <f>SUM(#REF!:#REF!)</f>
        <v>#REF!</v>
      </c>
      <c r="FN25" t="e">
        <f>SUM(#REF!:#REF!)</f>
        <v>#REF!</v>
      </c>
      <c r="FO25" t="e">
        <f>SUM(#REF!:#REF!)</f>
        <v>#REF!</v>
      </c>
      <c r="FP25" t="e">
        <f>SUM(#REF!:#REF!)</f>
        <v>#REF!</v>
      </c>
      <c r="FQ25" t="e">
        <f>SUM(#REF!:#REF!)</f>
        <v>#REF!</v>
      </c>
      <c r="FR25" t="e">
        <f>#REF!+#REF!</f>
        <v>#REF!</v>
      </c>
      <c r="FS25" t="e">
        <f>SUM(#REF!:#REF!)</f>
        <v>#REF!</v>
      </c>
      <c r="FT25" t="e">
        <f>SUM(#REF!:#REF!)</f>
        <v>#REF!</v>
      </c>
      <c r="FU25" t="e">
        <f>SUM(#REF!:#REF!)</f>
        <v>#REF!</v>
      </c>
      <c r="FV25" t="e">
        <f>SUM(#REF!:#REF!)</f>
        <v>#REF!</v>
      </c>
      <c r="FW25" t="e">
        <f>SUM(#REF!:#REF!)</f>
        <v>#REF!</v>
      </c>
      <c r="IF25" t="e">
        <f>SUM(#REF!:#REF!)</f>
        <v>#REF!</v>
      </c>
      <c r="IG25" t="e">
        <f>SUM(#REF!:#REF!)</f>
        <v>#REF!</v>
      </c>
      <c r="IH25" t="e">
        <f>SUM(#REF!:#REF!)</f>
        <v>#REF!</v>
      </c>
      <c r="II25" t="e">
        <f>SUM(#REF!:#REF!)</f>
        <v>#REF!</v>
      </c>
      <c r="IJ25" t="e">
        <f>SUM(#REF!:#REF!)</f>
        <v>#REF!</v>
      </c>
      <c r="IK25" t="e">
        <f>SUM(#REF!:#REF!)</f>
        <v>#REF!</v>
      </c>
      <c r="IL25" t="e">
        <f>SUM(#REF!:#REF!)</f>
        <v>#REF!</v>
      </c>
      <c r="IM25" t="e">
        <f>SUM(#REF!:#REF!)</f>
        <v>#REF!</v>
      </c>
      <c r="IN25" t="e">
        <f>SUM(#REF!:#REF!)</f>
        <v>#REF!</v>
      </c>
      <c r="IO25" t="e">
        <f>SUM(#REF!:#REF!)</f>
        <v>#REF!</v>
      </c>
      <c r="IP25" t="e">
        <f>SUM(#REF!:#REF!)</f>
        <v>#REF!</v>
      </c>
      <c r="IQ25" t="e">
        <f>SUM(#REF!:#REF!)</f>
        <v>#REF!</v>
      </c>
      <c r="IR25" t="e">
        <f>SUM(#REF!:#REF!)</f>
        <v>#REF!</v>
      </c>
      <c r="IS25" t="e">
        <f>SUM(#REF!:#REF!)</f>
        <v>#REF!</v>
      </c>
      <c r="IT25" t="e">
        <f>SUM(#REF!:#REF!)</f>
        <v>#REF!</v>
      </c>
      <c r="IU25" t="e">
        <f>SUM(#REF!:#REF!)</f>
        <v>#REF!</v>
      </c>
    </row>
    <row r="26" spans="1:255" x14ac:dyDescent="0.2">
      <c r="A26">
        <v>4</v>
      </c>
      <c r="B26" t="s">
        <v>293</v>
      </c>
      <c r="D26" t="s">
        <v>294</v>
      </c>
      <c r="F26" t="s">
        <v>297</v>
      </c>
    </row>
    <row r="27" spans="1:255" x14ac:dyDescent="0.2">
      <c r="A27">
        <v>514</v>
      </c>
      <c r="B27" t="s">
        <v>293</v>
      </c>
      <c r="D27" t="s">
        <v>294</v>
      </c>
      <c r="F27" t="s">
        <v>297</v>
      </c>
      <c r="AY27" t="e">
        <f>SUM(#REF!:#REF!)</f>
        <v>#REF!</v>
      </c>
      <c r="AZ27" t="e">
        <f>SUM(#REF!:#REF!)</f>
        <v>#REF!</v>
      </c>
      <c r="BA27" t="e">
        <f>SUM(#REF!:#REF!)</f>
        <v>#REF!</v>
      </c>
      <c r="BB27" t="e">
        <f>SUM(#REF!:#REF!)</f>
        <v>#REF!</v>
      </c>
      <c r="BC27" t="e">
        <f>SUM(#REF!:#REF!)</f>
        <v>#REF!</v>
      </c>
      <c r="BD27" t="e">
        <f>SUM(#REF!:#REF!)</f>
        <v>#REF!</v>
      </c>
      <c r="CW27" t="e">
        <f>#REF!</f>
        <v>#REF!</v>
      </c>
      <c r="CX27" t="e">
        <f>#REF!</f>
        <v>#REF!</v>
      </c>
      <c r="CY27" t="e">
        <f>#REF!</f>
        <v>#REF!</v>
      </c>
      <c r="CZ27" t="e">
        <f>#REF!</f>
        <v>#REF!</v>
      </c>
      <c r="DA27" t="e">
        <f>#REF!</f>
        <v>#REF!</v>
      </c>
      <c r="DB27" t="e">
        <f>#REF!</f>
        <v>#REF!</v>
      </c>
      <c r="DC27" t="e">
        <f>#REF!</f>
        <v>#REF!</v>
      </c>
      <c r="DD27" t="e">
        <f>#REF!</f>
        <v>#REF!</v>
      </c>
      <c r="DE27" t="e">
        <f>#REF!</f>
        <v>#REF!</v>
      </c>
      <c r="DF27" t="e">
        <f>#REF!</f>
        <v>#REF!</v>
      </c>
      <c r="DG27" t="e">
        <f>#REF!</f>
        <v>#REF!</v>
      </c>
      <c r="DH27" t="e">
        <f>#REF!</f>
        <v>#REF!</v>
      </c>
      <c r="DI27" t="e">
        <f>#REF!</f>
        <v>#REF!</v>
      </c>
      <c r="DJ27" t="e">
        <f>#REF!</f>
        <v>#REF!</v>
      </c>
      <c r="DK27" t="e">
        <f>#REF!</f>
        <v>#REF!</v>
      </c>
      <c r="DL27" t="e">
        <f>#REF!</f>
        <v>#REF!</v>
      </c>
      <c r="DM27" t="e">
        <f>#REF!</f>
        <v>#REF!</v>
      </c>
      <c r="DN27" t="e">
        <f>#REF!</f>
        <v>#REF!</v>
      </c>
      <c r="DO27" t="e">
        <f>#REF!</f>
        <v>#REF!</v>
      </c>
      <c r="DP27" t="e">
        <f>#REF!</f>
        <v>#REF!</v>
      </c>
      <c r="DQ27" t="e">
        <f>#REF!</f>
        <v>#REF!</v>
      </c>
      <c r="DR27" t="e">
        <f>#REF!</f>
        <v>#REF!</v>
      </c>
      <c r="DS27" t="e">
        <f>#REF!</f>
        <v>#REF!</v>
      </c>
      <c r="DT27" t="e">
        <f>#REF!</f>
        <v>#REF!</v>
      </c>
      <c r="DU27" t="e">
        <f>#REF!+#REF!</f>
        <v>#REF!</v>
      </c>
      <c r="DW27" t="e">
        <f>#REF!</f>
        <v>#REF!</v>
      </c>
      <c r="DX27" t="e">
        <f>#REF!</f>
        <v>#REF!</v>
      </c>
      <c r="DY27" t="e">
        <f>#REF!</f>
        <v>#REF!</v>
      </c>
      <c r="DZ27" t="e">
        <f>#REF!</f>
        <v>#REF!</v>
      </c>
      <c r="ET27" t="e">
        <f>#REF!</f>
        <v>#REF!</v>
      </c>
      <c r="EU27" t="e">
        <f>#REF!</f>
        <v>#REF!</v>
      </c>
      <c r="EV27" t="e">
        <f>SUM(#REF!:#REF!)</f>
        <v>#REF!</v>
      </c>
      <c r="EW27" t="e">
        <f>SUM(#REF!:#REF!)</f>
        <v>#REF!</v>
      </c>
      <c r="EX27" t="e">
        <f>SUM(#REF!:#REF!)</f>
        <v>#REF!</v>
      </c>
      <c r="EY27" t="e">
        <f>SUM(#REF!:#REF!)</f>
        <v>#REF!</v>
      </c>
      <c r="EZ27" t="e">
        <f>SUM(#REF!:#REF!)</f>
        <v>#REF!</v>
      </c>
      <c r="FA27" t="e">
        <f>SUM(#REF!:#REF!)</f>
        <v>#REF!</v>
      </c>
      <c r="FB27" t="e">
        <f>SUM(#REF!:#REF!)</f>
        <v>#REF!</v>
      </c>
      <c r="FC27" t="e">
        <f>SUM(#REF!:#REF!)</f>
        <v>#REF!</v>
      </c>
      <c r="FD27" t="e">
        <f>SUM(#REF!:#REF!)</f>
        <v>#REF!</v>
      </c>
      <c r="FE27" t="e">
        <f>SUM(#REF!:#REF!)</f>
        <v>#REF!</v>
      </c>
      <c r="FF27" t="e">
        <f>SUM(#REF!:#REF!)</f>
        <v>#REF!</v>
      </c>
      <c r="FG27" t="e">
        <f>SUM(#REF!:#REF!)</f>
        <v>#REF!</v>
      </c>
      <c r="FH27" t="e">
        <f>SUM(#REF!:#REF!)</f>
        <v>#REF!</v>
      </c>
      <c r="FI27" t="e">
        <f>SUM(#REF!:#REF!)</f>
        <v>#REF!</v>
      </c>
      <c r="FJ27" t="e">
        <f>SUM(#REF!:#REF!)</f>
        <v>#REF!</v>
      </c>
      <c r="FK27" t="e">
        <f>SUM(#REF!:#REF!)</f>
        <v>#REF!</v>
      </c>
      <c r="FL27" t="e">
        <f>SUM(#REF!:#REF!)</f>
        <v>#REF!</v>
      </c>
      <c r="FM27" t="e">
        <f>SUM(#REF!:#REF!)</f>
        <v>#REF!</v>
      </c>
      <c r="FN27" t="e">
        <f>SUM(#REF!:#REF!)</f>
        <v>#REF!</v>
      </c>
      <c r="FO27" t="e">
        <f>SUM(#REF!:#REF!)</f>
        <v>#REF!</v>
      </c>
      <c r="FP27" t="e">
        <f>SUM(#REF!:#REF!)</f>
        <v>#REF!</v>
      </c>
      <c r="FQ27" t="e">
        <f>SUM(#REF!:#REF!)</f>
        <v>#REF!</v>
      </c>
      <c r="FR27" t="e">
        <f>#REF!+#REF!</f>
        <v>#REF!</v>
      </c>
      <c r="FS27" t="e">
        <f>SUM(#REF!:#REF!)</f>
        <v>#REF!</v>
      </c>
      <c r="FT27" t="e">
        <f>SUM(#REF!:#REF!)</f>
        <v>#REF!</v>
      </c>
      <c r="FU27" t="e">
        <f>SUM(#REF!:#REF!)</f>
        <v>#REF!</v>
      </c>
      <c r="FV27" t="e">
        <f>SUM(#REF!:#REF!)</f>
        <v>#REF!</v>
      </c>
      <c r="FW27" t="e">
        <f>SUM(#REF!:#REF!)</f>
        <v>#REF!</v>
      </c>
      <c r="IF27" t="e">
        <f>SUM(#REF!:#REF!)</f>
        <v>#REF!</v>
      </c>
      <c r="IG27" t="e">
        <f>SUM(#REF!:#REF!)</f>
        <v>#REF!</v>
      </c>
      <c r="IH27" t="e">
        <f>SUM(#REF!:#REF!)</f>
        <v>#REF!</v>
      </c>
      <c r="II27" t="e">
        <f>SUM(#REF!:#REF!)</f>
        <v>#REF!</v>
      </c>
      <c r="IJ27" t="e">
        <f>SUM(#REF!:#REF!)</f>
        <v>#REF!</v>
      </c>
      <c r="IK27" t="e">
        <f>SUM(#REF!:#REF!)</f>
        <v>#REF!</v>
      </c>
      <c r="IL27" t="e">
        <f>SUM(#REF!:#REF!)</f>
        <v>#REF!</v>
      </c>
      <c r="IM27" t="e">
        <f>SUM(#REF!:#REF!)</f>
        <v>#REF!</v>
      </c>
      <c r="IN27" t="e">
        <f>SUM(#REF!:#REF!)</f>
        <v>#REF!</v>
      </c>
      <c r="IO27" t="e">
        <f>SUM(#REF!:#REF!)</f>
        <v>#REF!</v>
      </c>
      <c r="IP27" t="e">
        <f>SUM(#REF!:#REF!)</f>
        <v>#REF!</v>
      </c>
      <c r="IQ27" t="e">
        <f>SUM(#REF!:#REF!)</f>
        <v>#REF!</v>
      </c>
      <c r="IR27" t="e">
        <f>SUM(#REF!:#REF!)</f>
        <v>#REF!</v>
      </c>
      <c r="IS27" t="e">
        <f>SUM(#REF!:#REF!)</f>
        <v>#REF!</v>
      </c>
      <c r="IT27" t="e">
        <f>SUM(#REF!:#REF!)</f>
        <v>#REF!</v>
      </c>
      <c r="IU27" t="e">
        <f>SUM(#REF!:#REF!)</f>
        <v>#REF!</v>
      </c>
    </row>
    <row r="28" spans="1:255" x14ac:dyDescent="0.2">
      <c r="A28">
        <v>4</v>
      </c>
      <c r="B28" t="s">
        <v>293</v>
      </c>
      <c r="D28" t="s">
        <v>294</v>
      </c>
      <c r="F28" t="s">
        <v>300</v>
      </c>
    </row>
    <row r="29" spans="1:255" x14ac:dyDescent="0.2">
      <c r="A29">
        <v>514</v>
      </c>
      <c r="B29" t="s">
        <v>293</v>
      </c>
      <c r="D29" t="s">
        <v>294</v>
      </c>
      <c r="F29" t="s">
        <v>300</v>
      </c>
      <c r="AY29" t="e">
        <f>SUM(#REF!:#REF!)</f>
        <v>#REF!</v>
      </c>
      <c r="AZ29" t="e">
        <f>SUM(#REF!:#REF!)</f>
        <v>#REF!</v>
      </c>
      <c r="BA29" t="e">
        <f>SUM(#REF!:#REF!)</f>
        <v>#REF!</v>
      </c>
      <c r="BB29" t="e">
        <f>SUM(#REF!:#REF!)</f>
        <v>#REF!</v>
      </c>
      <c r="BC29" t="e">
        <f>SUM(#REF!:#REF!)</f>
        <v>#REF!</v>
      </c>
      <c r="BD29" t="e">
        <f>SUM(#REF!:#REF!)</f>
        <v>#REF!</v>
      </c>
      <c r="CW29" t="e">
        <f>#REF!</f>
        <v>#REF!</v>
      </c>
      <c r="CX29" t="e">
        <f>#REF!</f>
        <v>#REF!</v>
      </c>
      <c r="CY29" t="e">
        <f>#REF!</f>
        <v>#REF!</v>
      </c>
      <c r="CZ29" t="e">
        <f>#REF!</f>
        <v>#REF!</v>
      </c>
      <c r="DA29" t="e">
        <f>#REF!</f>
        <v>#REF!</v>
      </c>
      <c r="DB29" t="e">
        <f>#REF!</f>
        <v>#REF!</v>
      </c>
      <c r="DC29" t="e">
        <f>#REF!</f>
        <v>#REF!</v>
      </c>
      <c r="DD29" t="e">
        <f>#REF!</f>
        <v>#REF!</v>
      </c>
      <c r="DE29" t="e">
        <f>#REF!</f>
        <v>#REF!</v>
      </c>
      <c r="DF29" t="e">
        <f>#REF!</f>
        <v>#REF!</v>
      </c>
      <c r="DG29" t="e">
        <f>#REF!</f>
        <v>#REF!</v>
      </c>
      <c r="DH29" t="e">
        <f>#REF!</f>
        <v>#REF!</v>
      </c>
      <c r="DI29" t="e">
        <f>#REF!</f>
        <v>#REF!</v>
      </c>
      <c r="DJ29" t="e">
        <f>#REF!</f>
        <v>#REF!</v>
      </c>
      <c r="DK29" t="e">
        <f>#REF!</f>
        <v>#REF!</v>
      </c>
      <c r="DL29" t="e">
        <f>#REF!</f>
        <v>#REF!</v>
      </c>
      <c r="DM29" t="e">
        <f>#REF!</f>
        <v>#REF!</v>
      </c>
      <c r="DN29" t="e">
        <f>#REF!</f>
        <v>#REF!</v>
      </c>
      <c r="DO29" t="e">
        <f>#REF!</f>
        <v>#REF!</v>
      </c>
      <c r="DP29" t="e">
        <f>#REF!</f>
        <v>#REF!</v>
      </c>
      <c r="DQ29" t="e">
        <f>#REF!</f>
        <v>#REF!</v>
      </c>
      <c r="DR29" t="e">
        <f>#REF!</f>
        <v>#REF!</v>
      </c>
      <c r="DS29" t="e">
        <f>#REF!</f>
        <v>#REF!</v>
      </c>
      <c r="DT29" t="e">
        <f>#REF!</f>
        <v>#REF!</v>
      </c>
      <c r="DU29" t="e">
        <f>#REF!+#REF!</f>
        <v>#REF!</v>
      </c>
      <c r="DW29" t="e">
        <f>#REF!</f>
        <v>#REF!</v>
      </c>
      <c r="DX29" t="e">
        <f>#REF!</f>
        <v>#REF!</v>
      </c>
      <c r="DY29" t="e">
        <f>#REF!</f>
        <v>#REF!</v>
      </c>
      <c r="DZ29" t="e">
        <f>#REF!</f>
        <v>#REF!</v>
      </c>
      <c r="ET29" t="e">
        <f>#REF!</f>
        <v>#REF!</v>
      </c>
      <c r="EU29" t="e">
        <f>#REF!</f>
        <v>#REF!</v>
      </c>
      <c r="EV29" t="e">
        <f>SUM(#REF!:#REF!)</f>
        <v>#REF!</v>
      </c>
      <c r="EW29" t="e">
        <f>SUM(#REF!:#REF!)</f>
        <v>#REF!</v>
      </c>
      <c r="EX29" t="e">
        <f>SUM(#REF!:#REF!)</f>
        <v>#REF!</v>
      </c>
      <c r="EY29" t="e">
        <f>SUM(#REF!:#REF!)</f>
        <v>#REF!</v>
      </c>
      <c r="EZ29" t="e">
        <f>SUM(#REF!:#REF!)</f>
        <v>#REF!</v>
      </c>
      <c r="FA29" t="e">
        <f>SUM(#REF!:#REF!)</f>
        <v>#REF!</v>
      </c>
      <c r="FB29" t="e">
        <f>SUM(#REF!:#REF!)</f>
        <v>#REF!</v>
      </c>
      <c r="FC29" t="e">
        <f>SUM(#REF!:#REF!)</f>
        <v>#REF!</v>
      </c>
      <c r="FD29" t="e">
        <f>SUM(#REF!:#REF!)</f>
        <v>#REF!</v>
      </c>
      <c r="FE29" t="e">
        <f>SUM(#REF!:#REF!)</f>
        <v>#REF!</v>
      </c>
      <c r="FF29" t="e">
        <f>SUM(#REF!:#REF!)</f>
        <v>#REF!</v>
      </c>
      <c r="FG29" t="e">
        <f>SUM(#REF!:#REF!)</f>
        <v>#REF!</v>
      </c>
      <c r="FH29" t="e">
        <f>SUM(#REF!:#REF!)</f>
        <v>#REF!</v>
      </c>
      <c r="FI29" t="e">
        <f>SUM(#REF!:#REF!)</f>
        <v>#REF!</v>
      </c>
      <c r="FJ29" t="e">
        <f>SUM(#REF!:#REF!)</f>
        <v>#REF!</v>
      </c>
      <c r="FK29" t="e">
        <f>SUM(#REF!:#REF!)</f>
        <v>#REF!</v>
      </c>
      <c r="FL29" t="e">
        <f>SUM(#REF!:#REF!)</f>
        <v>#REF!</v>
      </c>
      <c r="FM29" t="e">
        <f>SUM(#REF!:#REF!)</f>
        <v>#REF!</v>
      </c>
      <c r="FN29" t="e">
        <f>SUM(#REF!:#REF!)</f>
        <v>#REF!</v>
      </c>
      <c r="FO29" t="e">
        <f>SUM(#REF!:#REF!)</f>
        <v>#REF!</v>
      </c>
      <c r="FP29" t="e">
        <f>SUM(#REF!:#REF!)</f>
        <v>#REF!</v>
      </c>
      <c r="FQ29" t="e">
        <f>SUM(#REF!:#REF!)</f>
        <v>#REF!</v>
      </c>
      <c r="FR29" t="e">
        <f>#REF!+#REF!</f>
        <v>#REF!</v>
      </c>
      <c r="FS29" t="e">
        <f>SUM(#REF!:#REF!)</f>
        <v>#REF!</v>
      </c>
      <c r="FT29" t="e">
        <f>SUM(#REF!:#REF!)</f>
        <v>#REF!</v>
      </c>
      <c r="FU29" t="e">
        <f>SUM(#REF!:#REF!)</f>
        <v>#REF!</v>
      </c>
      <c r="FV29" t="e">
        <f>SUM(#REF!:#REF!)</f>
        <v>#REF!</v>
      </c>
      <c r="FW29" t="e">
        <f>SUM(#REF!:#REF!)</f>
        <v>#REF!</v>
      </c>
      <c r="IF29" t="e">
        <f>SUM(#REF!:#REF!)</f>
        <v>#REF!</v>
      </c>
      <c r="IG29" t="e">
        <f>SUM(#REF!:#REF!)</f>
        <v>#REF!</v>
      </c>
      <c r="IH29" t="e">
        <f>SUM(#REF!:#REF!)</f>
        <v>#REF!</v>
      </c>
      <c r="II29" t="e">
        <f>SUM(#REF!:#REF!)</f>
        <v>#REF!</v>
      </c>
      <c r="IJ29" t="e">
        <f>SUM(#REF!:#REF!)</f>
        <v>#REF!</v>
      </c>
      <c r="IK29" t="e">
        <f>SUM(#REF!:#REF!)</f>
        <v>#REF!</v>
      </c>
      <c r="IL29" t="e">
        <f>SUM(#REF!:#REF!)</f>
        <v>#REF!</v>
      </c>
      <c r="IM29" t="e">
        <f>SUM(#REF!:#REF!)</f>
        <v>#REF!</v>
      </c>
      <c r="IN29" t="e">
        <f>SUM(#REF!:#REF!)</f>
        <v>#REF!</v>
      </c>
      <c r="IO29" t="e">
        <f>SUM(#REF!:#REF!)</f>
        <v>#REF!</v>
      </c>
      <c r="IP29" t="e">
        <f>SUM(#REF!:#REF!)</f>
        <v>#REF!</v>
      </c>
      <c r="IQ29" t="e">
        <f>SUM(#REF!:#REF!)</f>
        <v>#REF!</v>
      </c>
      <c r="IR29" t="e">
        <f>SUM(#REF!:#REF!)</f>
        <v>#REF!</v>
      </c>
      <c r="IS29" t="e">
        <f>SUM(#REF!:#REF!)</f>
        <v>#REF!</v>
      </c>
      <c r="IT29" t="e">
        <f>SUM(#REF!:#REF!)</f>
        <v>#REF!</v>
      </c>
      <c r="IU29" t="e">
        <f>SUM(#REF!:#REF!)</f>
        <v>#REF!</v>
      </c>
    </row>
    <row r="30" spans="1:255" x14ac:dyDescent="0.2">
      <c r="A30">
        <v>513</v>
      </c>
      <c r="B30" t="s">
        <v>298</v>
      </c>
      <c r="D30" t="s">
        <v>291</v>
      </c>
      <c r="F30" t="s">
        <v>299</v>
      </c>
      <c r="AY30" t="e">
        <f>SUM(#REF!:#REF!)</f>
        <v>#REF!</v>
      </c>
      <c r="AZ30" t="e">
        <f>SUM(#REF!:#REF!)</f>
        <v>#REF!</v>
      </c>
      <c r="BA30" t="e">
        <f>SUM(#REF!:#REF!)</f>
        <v>#REF!</v>
      </c>
      <c r="BB30" t="e">
        <f>SUM(#REF!:#REF!)</f>
        <v>#REF!</v>
      </c>
      <c r="BC30" t="e">
        <f>SUM(#REF!:#REF!)</f>
        <v>#REF!</v>
      </c>
      <c r="BD30" t="e">
        <f>SUM(#REF!:#REF!)</f>
        <v>#REF!</v>
      </c>
      <c r="CW30" t="e">
        <f>#REF!</f>
        <v>#REF!</v>
      </c>
      <c r="CX30" t="e">
        <f>#REF!</f>
        <v>#REF!</v>
      </c>
      <c r="CY30" t="e">
        <f>#REF!</f>
        <v>#REF!</v>
      </c>
      <c r="CZ30" t="e">
        <f>#REF!</f>
        <v>#REF!</v>
      </c>
      <c r="DA30" t="e">
        <f>#REF!</f>
        <v>#REF!</v>
      </c>
      <c r="DB30" t="e">
        <f>#REF!</f>
        <v>#REF!</v>
      </c>
      <c r="DC30" t="e">
        <f>#REF!</f>
        <v>#REF!</v>
      </c>
      <c r="DD30" t="e">
        <f>#REF!</f>
        <v>#REF!</v>
      </c>
      <c r="DE30" t="e">
        <f>#REF!</f>
        <v>#REF!</v>
      </c>
      <c r="DF30" t="e">
        <f>#REF!</f>
        <v>#REF!</v>
      </c>
      <c r="DG30" t="e">
        <f>#REF!</f>
        <v>#REF!</v>
      </c>
      <c r="DH30" t="e">
        <f>#REF!</f>
        <v>#REF!</v>
      </c>
      <c r="DI30" t="e">
        <f>#REF!</f>
        <v>#REF!</v>
      </c>
      <c r="DJ30" t="e">
        <f>#REF!</f>
        <v>#REF!</v>
      </c>
      <c r="DK30" t="e">
        <f>#REF!</f>
        <v>#REF!</v>
      </c>
      <c r="DL30" t="e">
        <f>#REF!</f>
        <v>#REF!</v>
      </c>
      <c r="DM30" t="e">
        <f>#REF!</f>
        <v>#REF!</v>
      </c>
      <c r="DN30" t="e">
        <f>#REF!</f>
        <v>#REF!</v>
      </c>
      <c r="DO30" t="e">
        <f>#REF!</f>
        <v>#REF!</v>
      </c>
      <c r="DP30" t="e">
        <f>#REF!</f>
        <v>#REF!</v>
      </c>
      <c r="DQ30" t="e">
        <f>#REF!</f>
        <v>#REF!</v>
      </c>
      <c r="DR30" t="e">
        <f>#REF!</f>
        <v>#REF!</v>
      </c>
      <c r="DS30" t="e">
        <f>#REF!</f>
        <v>#REF!</v>
      </c>
      <c r="DT30" t="e">
        <f>#REF!</f>
        <v>#REF!</v>
      </c>
      <c r="DU30" t="e">
        <f>#REF!+#REF!</f>
        <v>#REF!</v>
      </c>
      <c r="DW30" t="e">
        <f>#REF!</f>
        <v>#REF!</v>
      </c>
      <c r="DX30" t="e">
        <f>#REF!</f>
        <v>#REF!</v>
      </c>
      <c r="DY30" t="e">
        <f>#REF!</f>
        <v>#REF!</v>
      </c>
      <c r="DZ30" t="e">
        <f>#REF!</f>
        <v>#REF!</v>
      </c>
      <c r="ET30" t="e">
        <f>#REF!</f>
        <v>#REF!</v>
      </c>
      <c r="EU30" t="e">
        <f>#REF!</f>
        <v>#REF!</v>
      </c>
      <c r="EV30" t="e">
        <f>SUM(#REF!:#REF!)</f>
        <v>#REF!</v>
      </c>
      <c r="EW30" t="e">
        <f>SUM(#REF!:#REF!)</f>
        <v>#REF!</v>
      </c>
      <c r="EX30" t="e">
        <f>SUM(#REF!:#REF!)</f>
        <v>#REF!</v>
      </c>
      <c r="EY30" t="e">
        <f>SUM(#REF!:#REF!)</f>
        <v>#REF!</v>
      </c>
      <c r="EZ30" t="e">
        <f>SUM(#REF!:#REF!)</f>
        <v>#REF!</v>
      </c>
      <c r="FA30" t="e">
        <f>SUM(#REF!:#REF!)</f>
        <v>#REF!</v>
      </c>
      <c r="FB30" t="e">
        <f>SUM(#REF!:#REF!)</f>
        <v>#REF!</v>
      </c>
      <c r="FC30" t="e">
        <f>SUM(#REF!:#REF!)</f>
        <v>#REF!</v>
      </c>
      <c r="FD30" t="e">
        <f>SUM(#REF!:#REF!)</f>
        <v>#REF!</v>
      </c>
      <c r="FE30" t="e">
        <f>SUM(#REF!:#REF!)</f>
        <v>#REF!</v>
      </c>
      <c r="FF30" t="e">
        <f>SUM(#REF!:#REF!)</f>
        <v>#REF!</v>
      </c>
      <c r="FG30" t="e">
        <f>SUM(#REF!:#REF!)</f>
        <v>#REF!</v>
      </c>
      <c r="FH30" t="e">
        <f>SUM(#REF!:#REF!)</f>
        <v>#REF!</v>
      </c>
      <c r="FI30" t="e">
        <f>SUM(#REF!:#REF!)</f>
        <v>#REF!</v>
      </c>
      <c r="FJ30" t="e">
        <f>SUM(#REF!:#REF!)</f>
        <v>#REF!</v>
      </c>
      <c r="FK30" t="e">
        <f>SUM(#REF!:#REF!)</f>
        <v>#REF!</v>
      </c>
      <c r="FL30" t="e">
        <f>SUM(#REF!:#REF!)</f>
        <v>#REF!</v>
      </c>
      <c r="FM30" t="e">
        <f>SUM(#REF!:#REF!)</f>
        <v>#REF!</v>
      </c>
      <c r="FN30" t="e">
        <f>SUM(#REF!:#REF!)</f>
        <v>#REF!</v>
      </c>
      <c r="FO30" t="e">
        <f>SUM(#REF!:#REF!)</f>
        <v>#REF!</v>
      </c>
      <c r="FP30" t="e">
        <f>SUM(#REF!:#REF!)</f>
        <v>#REF!</v>
      </c>
      <c r="FQ30" t="e">
        <f>SUM(#REF!:#REF!)</f>
        <v>#REF!</v>
      </c>
      <c r="FR30" t="e">
        <f>#REF!+#REF!</f>
        <v>#REF!</v>
      </c>
      <c r="FS30" t="e">
        <f>SUM(#REF!:#REF!)</f>
        <v>#REF!</v>
      </c>
      <c r="FT30" t="e">
        <f>SUM(#REF!:#REF!)</f>
        <v>#REF!</v>
      </c>
      <c r="FU30" t="e">
        <f>SUM(#REF!:#REF!)</f>
        <v>#REF!</v>
      </c>
      <c r="FV30" t="e">
        <f>SUM(#REF!:#REF!)</f>
        <v>#REF!</v>
      </c>
      <c r="FW30" t="e">
        <f>SUM(#REF!:#REF!)</f>
        <v>#REF!</v>
      </c>
      <c r="IF30" t="e">
        <f>SUM(#REF!:#REF!)</f>
        <v>#REF!</v>
      </c>
      <c r="IG30" t="e">
        <f>SUM(#REF!:#REF!)</f>
        <v>#REF!</v>
      </c>
      <c r="IH30" t="e">
        <f>SUM(#REF!:#REF!)</f>
        <v>#REF!</v>
      </c>
      <c r="II30" t="e">
        <f>SUM(#REF!:#REF!)</f>
        <v>#REF!</v>
      </c>
      <c r="IJ30" t="e">
        <f>SUM(#REF!:#REF!)</f>
        <v>#REF!</v>
      </c>
      <c r="IK30" t="e">
        <f>SUM(#REF!:#REF!)</f>
        <v>#REF!</v>
      </c>
      <c r="IL30" t="e">
        <f>SUM(#REF!:#REF!)</f>
        <v>#REF!</v>
      </c>
      <c r="IM30" t="e">
        <f>SUM(#REF!:#REF!)</f>
        <v>#REF!</v>
      </c>
      <c r="IN30" t="e">
        <f>SUM(#REF!:#REF!)</f>
        <v>#REF!</v>
      </c>
      <c r="IO30" t="e">
        <f>SUM(#REF!:#REF!)</f>
        <v>#REF!</v>
      </c>
      <c r="IP30" t="e">
        <f>SUM(#REF!:#REF!)</f>
        <v>#REF!</v>
      </c>
      <c r="IQ30" t="e">
        <f>SUM(#REF!:#REF!)</f>
        <v>#REF!</v>
      </c>
      <c r="IR30" t="e">
        <f>SUM(#REF!:#REF!)</f>
        <v>#REF!</v>
      </c>
      <c r="IS30" t="e">
        <f>SUM(#REF!:#REF!)</f>
        <v>#REF!</v>
      </c>
      <c r="IT30" t="e">
        <f>SUM(#REF!:#REF!)</f>
        <v>#REF!</v>
      </c>
      <c r="IU30" t="e">
        <f>SUM(#REF!:#REF!)</f>
        <v>#REF!</v>
      </c>
    </row>
    <row r="31" spans="1:255" x14ac:dyDescent="0.2">
      <c r="A31">
        <v>3</v>
      </c>
      <c r="B31" t="s">
        <v>290</v>
      </c>
      <c r="D31" t="s">
        <v>291</v>
      </c>
      <c r="F31" t="s">
        <v>301</v>
      </c>
    </row>
    <row r="32" spans="1:255" x14ac:dyDescent="0.2">
      <c r="A32">
        <v>4</v>
      </c>
      <c r="B32" t="s">
        <v>293</v>
      </c>
      <c r="D32" t="s">
        <v>294</v>
      </c>
      <c r="F32" t="s">
        <v>302</v>
      </c>
    </row>
    <row r="33" spans="1:255" x14ac:dyDescent="0.2">
      <c r="A33">
        <v>514</v>
      </c>
      <c r="B33" t="s">
        <v>293</v>
      </c>
      <c r="D33" t="s">
        <v>294</v>
      </c>
      <c r="F33" t="s">
        <v>302</v>
      </c>
      <c r="AY33" t="e">
        <f>SUM(#REF!:#REF!)</f>
        <v>#REF!</v>
      </c>
      <c r="AZ33" t="e">
        <f>SUM(#REF!:#REF!)</f>
        <v>#REF!</v>
      </c>
      <c r="BA33" t="e">
        <f>SUM(#REF!:#REF!)</f>
        <v>#REF!</v>
      </c>
      <c r="BB33" t="e">
        <f>SUM(#REF!:#REF!)</f>
        <v>#REF!</v>
      </c>
      <c r="BC33" t="e">
        <f>SUM(#REF!:#REF!)</f>
        <v>#REF!</v>
      </c>
      <c r="BD33" t="e">
        <f>SUM(#REF!:#REF!)</f>
        <v>#REF!</v>
      </c>
      <c r="CW33" t="e">
        <f>#REF!</f>
        <v>#REF!</v>
      </c>
      <c r="CX33" t="e">
        <f>#REF!</f>
        <v>#REF!</v>
      </c>
      <c r="CY33" t="e">
        <f>#REF!</f>
        <v>#REF!</v>
      </c>
      <c r="CZ33" t="e">
        <f>#REF!</f>
        <v>#REF!</v>
      </c>
      <c r="DA33" t="e">
        <f>#REF!</f>
        <v>#REF!</v>
      </c>
      <c r="DB33" t="e">
        <f>#REF!</f>
        <v>#REF!</v>
      </c>
      <c r="DC33" t="e">
        <f>#REF!</f>
        <v>#REF!</v>
      </c>
      <c r="DD33" t="e">
        <f>#REF!</f>
        <v>#REF!</v>
      </c>
      <c r="DE33" t="e">
        <f>#REF!</f>
        <v>#REF!</v>
      </c>
      <c r="DF33" t="e">
        <f>#REF!</f>
        <v>#REF!</v>
      </c>
      <c r="DG33" t="e">
        <f>#REF!</f>
        <v>#REF!</v>
      </c>
      <c r="DH33" t="e">
        <f>#REF!</f>
        <v>#REF!</v>
      </c>
      <c r="DI33" t="e">
        <f>#REF!</f>
        <v>#REF!</v>
      </c>
      <c r="DJ33" t="e">
        <f>#REF!</f>
        <v>#REF!</v>
      </c>
      <c r="DK33" t="e">
        <f>#REF!</f>
        <v>#REF!</v>
      </c>
      <c r="DL33" t="e">
        <f>#REF!</f>
        <v>#REF!</v>
      </c>
      <c r="DM33" t="e">
        <f>#REF!</f>
        <v>#REF!</v>
      </c>
      <c r="DN33" t="e">
        <f>#REF!</f>
        <v>#REF!</v>
      </c>
      <c r="DO33" t="e">
        <f>#REF!</f>
        <v>#REF!</v>
      </c>
      <c r="DP33" t="e">
        <f>#REF!</f>
        <v>#REF!</v>
      </c>
      <c r="DQ33" t="e">
        <f>#REF!</f>
        <v>#REF!</v>
      </c>
      <c r="DR33" t="e">
        <f>#REF!</f>
        <v>#REF!</v>
      </c>
      <c r="DS33" t="e">
        <f>#REF!</f>
        <v>#REF!</v>
      </c>
      <c r="DT33" t="e">
        <f>#REF!</f>
        <v>#REF!</v>
      </c>
      <c r="DU33" t="e">
        <f>#REF!+#REF!</f>
        <v>#REF!</v>
      </c>
      <c r="DW33" t="e">
        <f>#REF!</f>
        <v>#REF!</v>
      </c>
      <c r="DX33" t="e">
        <f>#REF!</f>
        <v>#REF!</v>
      </c>
      <c r="DY33" t="e">
        <f>#REF!</f>
        <v>#REF!</v>
      </c>
      <c r="DZ33" t="e">
        <f>#REF!</f>
        <v>#REF!</v>
      </c>
      <c r="ET33" t="e">
        <f>#REF!</f>
        <v>#REF!</v>
      </c>
      <c r="EU33" t="e">
        <f>#REF!</f>
        <v>#REF!</v>
      </c>
      <c r="EV33" t="e">
        <f>SUM(#REF!:#REF!)</f>
        <v>#REF!</v>
      </c>
      <c r="EW33" t="e">
        <f>SUM(#REF!:#REF!)</f>
        <v>#REF!</v>
      </c>
      <c r="EX33" t="e">
        <f>SUM(#REF!:#REF!)</f>
        <v>#REF!</v>
      </c>
      <c r="EY33" t="e">
        <f>SUM(#REF!:#REF!)</f>
        <v>#REF!</v>
      </c>
      <c r="EZ33" t="e">
        <f>SUM(#REF!:#REF!)</f>
        <v>#REF!</v>
      </c>
      <c r="FA33" t="e">
        <f>SUM(#REF!:#REF!)</f>
        <v>#REF!</v>
      </c>
      <c r="FB33" t="e">
        <f>SUM(#REF!:#REF!)</f>
        <v>#REF!</v>
      </c>
      <c r="FC33" t="e">
        <f>SUM(#REF!:#REF!)</f>
        <v>#REF!</v>
      </c>
      <c r="FD33" t="e">
        <f>SUM(#REF!:#REF!)</f>
        <v>#REF!</v>
      </c>
      <c r="FE33" t="e">
        <f>SUM(#REF!:#REF!)</f>
        <v>#REF!</v>
      </c>
      <c r="FF33" t="e">
        <f>SUM(#REF!:#REF!)</f>
        <v>#REF!</v>
      </c>
      <c r="FG33" t="e">
        <f>SUM(#REF!:#REF!)</f>
        <v>#REF!</v>
      </c>
      <c r="FH33" t="e">
        <f>SUM(#REF!:#REF!)</f>
        <v>#REF!</v>
      </c>
      <c r="FI33" t="e">
        <f>SUM(#REF!:#REF!)</f>
        <v>#REF!</v>
      </c>
      <c r="FJ33" t="e">
        <f>SUM(#REF!:#REF!)</f>
        <v>#REF!</v>
      </c>
      <c r="FK33" t="e">
        <f>SUM(#REF!:#REF!)</f>
        <v>#REF!</v>
      </c>
      <c r="FL33" t="e">
        <f>SUM(#REF!:#REF!)</f>
        <v>#REF!</v>
      </c>
      <c r="FM33" t="e">
        <f>SUM(#REF!:#REF!)</f>
        <v>#REF!</v>
      </c>
      <c r="FN33" t="e">
        <f>SUM(#REF!:#REF!)</f>
        <v>#REF!</v>
      </c>
      <c r="FO33" t="e">
        <f>SUM(#REF!:#REF!)</f>
        <v>#REF!</v>
      </c>
      <c r="FP33" t="e">
        <f>SUM(#REF!:#REF!)</f>
        <v>#REF!</v>
      </c>
      <c r="FQ33" t="e">
        <f>SUM(#REF!:#REF!)</f>
        <v>#REF!</v>
      </c>
      <c r="FR33" t="e">
        <f>#REF!+#REF!</f>
        <v>#REF!</v>
      </c>
      <c r="FS33" t="e">
        <f>SUM(#REF!:#REF!)</f>
        <v>#REF!</v>
      </c>
      <c r="FT33" t="e">
        <f>SUM(#REF!:#REF!)</f>
        <v>#REF!</v>
      </c>
      <c r="FU33" t="e">
        <f>SUM(#REF!:#REF!)</f>
        <v>#REF!</v>
      </c>
      <c r="FV33" t="e">
        <f>SUM(#REF!:#REF!)</f>
        <v>#REF!</v>
      </c>
      <c r="FW33" t="e">
        <f>SUM(#REF!:#REF!)</f>
        <v>#REF!</v>
      </c>
      <c r="IF33" t="e">
        <f>SUM(#REF!:#REF!)</f>
        <v>#REF!</v>
      </c>
      <c r="IG33" t="e">
        <f>SUM(#REF!:#REF!)</f>
        <v>#REF!</v>
      </c>
      <c r="IH33" t="e">
        <f>SUM(#REF!:#REF!)</f>
        <v>#REF!</v>
      </c>
      <c r="II33" t="e">
        <f>SUM(#REF!:#REF!)</f>
        <v>#REF!</v>
      </c>
      <c r="IJ33" t="e">
        <f>SUM(#REF!:#REF!)</f>
        <v>#REF!</v>
      </c>
      <c r="IK33" t="e">
        <f>SUM(#REF!:#REF!)</f>
        <v>#REF!</v>
      </c>
      <c r="IL33" t="e">
        <f>SUM(#REF!:#REF!)</f>
        <v>#REF!</v>
      </c>
      <c r="IM33" t="e">
        <f>SUM(#REF!:#REF!)</f>
        <v>#REF!</v>
      </c>
      <c r="IN33" t="e">
        <f>SUM(#REF!:#REF!)</f>
        <v>#REF!</v>
      </c>
      <c r="IO33" t="e">
        <f>SUM(#REF!:#REF!)</f>
        <v>#REF!</v>
      </c>
      <c r="IP33" t="e">
        <f>SUM(#REF!:#REF!)</f>
        <v>#REF!</v>
      </c>
      <c r="IQ33" t="e">
        <f>SUM(#REF!:#REF!)</f>
        <v>#REF!</v>
      </c>
      <c r="IR33" t="e">
        <f>SUM(#REF!:#REF!)</f>
        <v>#REF!</v>
      </c>
      <c r="IS33" t="e">
        <f>SUM(#REF!:#REF!)</f>
        <v>#REF!</v>
      </c>
      <c r="IT33" t="e">
        <f>SUM(#REF!:#REF!)</f>
        <v>#REF!</v>
      </c>
      <c r="IU33" t="e">
        <f>SUM(#REF!:#REF!)</f>
        <v>#REF!</v>
      </c>
    </row>
    <row r="34" spans="1:255" x14ac:dyDescent="0.2">
      <c r="A34">
        <v>4</v>
      </c>
      <c r="B34" t="s">
        <v>293</v>
      </c>
      <c r="D34" t="s">
        <v>294</v>
      </c>
      <c r="F34" t="s">
        <v>303</v>
      </c>
    </row>
    <row r="35" spans="1:255" x14ac:dyDescent="0.2">
      <c r="A35">
        <v>514</v>
      </c>
      <c r="B35" t="s">
        <v>293</v>
      </c>
      <c r="D35" t="s">
        <v>294</v>
      </c>
      <c r="F35" t="s">
        <v>303</v>
      </c>
      <c r="AY35" t="e">
        <f>SUM(#REF!:#REF!)</f>
        <v>#REF!</v>
      </c>
      <c r="AZ35" t="e">
        <f>SUM(#REF!:#REF!)</f>
        <v>#REF!</v>
      </c>
      <c r="BA35" t="e">
        <f>SUM(#REF!:#REF!)</f>
        <v>#REF!</v>
      </c>
      <c r="BB35" t="e">
        <f>SUM(#REF!:#REF!)</f>
        <v>#REF!</v>
      </c>
      <c r="BC35" t="e">
        <f>SUM(#REF!:#REF!)</f>
        <v>#REF!</v>
      </c>
      <c r="BD35" t="e">
        <f>SUM(#REF!:#REF!)</f>
        <v>#REF!</v>
      </c>
      <c r="CW35" t="e">
        <f>#REF!</f>
        <v>#REF!</v>
      </c>
      <c r="CX35" t="e">
        <f>#REF!</f>
        <v>#REF!</v>
      </c>
      <c r="CY35" t="e">
        <f>#REF!</f>
        <v>#REF!</v>
      </c>
      <c r="CZ35" t="e">
        <f>#REF!</f>
        <v>#REF!</v>
      </c>
      <c r="DA35" t="e">
        <f>#REF!</f>
        <v>#REF!</v>
      </c>
      <c r="DB35" t="e">
        <f>#REF!</f>
        <v>#REF!</v>
      </c>
      <c r="DC35" t="e">
        <f>#REF!</f>
        <v>#REF!</v>
      </c>
      <c r="DD35" t="e">
        <f>#REF!</f>
        <v>#REF!</v>
      </c>
      <c r="DE35" t="e">
        <f>#REF!</f>
        <v>#REF!</v>
      </c>
      <c r="DF35" t="e">
        <f>#REF!</f>
        <v>#REF!</v>
      </c>
      <c r="DG35" t="e">
        <f>#REF!</f>
        <v>#REF!</v>
      </c>
      <c r="DH35" t="e">
        <f>#REF!</f>
        <v>#REF!</v>
      </c>
      <c r="DI35" t="e">
        <f>#REF!</f>
        <v>#REF!</v>
      </c>
      <c r="DJ35" t="e">
        <f>#REF!</f>
        <v>#REF!</v>
      </c>
      <c r="DK35" t="e">
        <f>#REF!</f>
        <v>#REF!</v>
      </c>
      <c r="DL35" t="e">
        <f>#REF!</f>
        <v>#REF!</v>
      </c>
      <c r="DM35" t="e">
        <f>#REF!</f>
        <v>#REF!</v>
      </c>
      <c r="DN35" t="e">
        <f>#REF!</f>
        <v>#REF!</v>
      </c>
      <c r="DO35" t="e">
        <f>#REF!</f>
        <v>#REF!</v>
      </c>
      <c r="DP35" t="e">
        <f>#REF!</f>
        <v>#REF!</v>
      </c>
      <c r="DQ35" t="e">
        <f>#REF!</f>
        <v>#REF!</v>
      </c>
      <c r="DR35" t="e">
        <f>#REF!</f>
        <v>#REF!</v>
      </c>
      <c r="DS35" t="e">
        <f>#REF!</f>
        <v>#REF!</v>
      </c>
      <c r="DT35" t="e">
        <f>#REF!</f>
        <v>#REF!</v>
      </c>
      <c r="DU35" t="e">
        <f>#REF!+#REF!</f>
        <v>#REF!</v>
      </c>
      <c r="DW35" t="e">
        <f>#REF!</f>
        <v>#REF!</v>
      </c>
      <c r="DX35" t="e">
        <f>#REF!</f>
        <v>#REF!</v>
      </c>
      <c r="DY35" t="e">
        <f>#REF!</f>
        <v>#REF!</v>
      </c>
      <c r="DZ35" t="e">
        <f>#REF!</f>
        <v>#REF!</v>
      </c>
      <c r="ET35" t="e">
        <f>#REF!</f>
        <v>#REF!</v>
      </c>
      <c r="EU35" t="e">
        <f>#REF!</f>
        <v>#REF!</v>
      </c>
      <c r="EV35" t="e">
        <f>SUM(#REF!:#REF!)</f>
        <v>#REF!</v>
      </c>
      <c r="EW35" t="e">
        <f>SUM(#REF!:#REF!)</f>
        <v>#REF!</v>
      </c>
      <c r="EX35" t="e">
        <f>SUM(#REF!:#REF!)</f>
        <v>#REF!</v>
      </c>
      <c r="EY35" t="e">
        <f>SUM(#REF!:#REF!)</f>
        <v>#REF!</v>
      </c>
      <c r="EZ35" t="e">
        <f>SUM(#REF!:#REF!)</f>
        <v>#REF!</v>
      </c>
      <c r="FA35" t="e">
        <f>SUM(#REF!:#REF!)</f>
        <v>#REF!</v>
      </c>
      <c r="FB35" t="e">
        <f>SUM(#REF!:#REF!)</f>
        <v>#REF!</v>
      </c>
      <c r="FC35" t="e">
        <f>SUM(#REF!:#REF!)</f>
        <v>#REF!</v>
      </c>
      <c r="FD35" t="e">
        <f>SUM(#REF!:#REF!)</f>
        <v>#REF!</v>
      </c>
      <c r="FE35" t="e">
        <f>SUM(#REF!:#REF!)</f>
        <v>#REF!</v>
      </c>
      <c r="FF35" t="e">
        <f>SUM(#REF!:#REF!)</f>
        <v>#REF!</v>
      </c>
      <c r="FG35" t="e">
        <f>SUM(#REF!:#REF!)</f>
        <v>#REF!</v>
      </c>
      <c r="FH35" t="e">
        <f>SUM(#REF!:#REF!)</f>
        <v>#REF!</v>
      </c>
      <c r="FI35" t="e">
        <f>SUM(#REF!:#REF!)</f>
        <v>#REF!</v>
      </c>
      <c r="FJ35" t="e">
        <f>SUM(#REF!:#REF!)</f>
        <v>#REF!</v>
      </c>
      <c r="FK35" t="e">
        <f>SUM(#REF!:#REF!)</f>
        <v>#REF!</v>
      </c>
      <c r="FL35" t="e">
        <f>SUM(#REF!:#REF!)</f>
        <v>#REF!</v>
      </c>
      <c r="FM35" t="e">
        <f>SUM(#REF!:#REF!)</f>
        <v>#REF!</v>
      </c>
      <c r="FN35" t="e">
        <f>SUM(#REF!:#REF!)</f>
        <v>#REF!</v>
      </c>
      <c r="FO35" t="e">
        <f>SUM(#REF!:#REF!)</f>
        <v>#REF!</v>
      </c>
      <c r="FP35" t="e">
        <f>SUM(#REF!:#REF!)</f>
        <v>#REF!</v>
      </c>
      <c r="FQ35" t="e">
        <f>SUM(#REF!:#REF!)</f>
        <v>#REF!</v>
      </c>
      <c r="FR35" t="e">
        <f>#REF!+#REF!</f>
        <v>#REF!</v>
      </c>
      <c r="FS35" t="e">
        <f>SUM(#REF!:#REF!)</f>
        <v>#REF!</v>
      </c>
      <c r="FT35" t="e">
        <f>SUM(#REF!:#REF!)</f>
        <v>#REF!</v>
      </c>
      <c r="FU35" t="e">
        <f>SUM(#REF!:#REF!)</f>
        <v>#REF!</v>
      </c>
      <c r="FV35" t="e">
        <f>SUM(#REF!:#REF!)</f>
        <v>#REF!</v>
      </c>
      <c r="FW35" t="e">
        <f>SUM(#REF!:#REF!)</f>
        <v>#REF!</v>
      </c>
      <c r="IF35" t="e">
        <f>SUM(#REF!:#REF!)</f>
        <v>#REF!</v>
      </c>
      <c r="IG35" t="e">
        <f>SUM(#REF!:#REF!)</f>
        <v>#REF!</v>
      </c>
      <c r="IH35" t="e">
        <f>SUM(#REF!:#REF!)</f>
        <v>#REF!</v>
      </c>
      <c r="II35" t="e">
        <f>SUM(#REF!:#REF!)</f>
        <v>#REF!</v>
      </c>
      <c r="IJ35" t="e">
        <f>SUM(#REF!:#REF!)</f>
        <v>#REF!</v>
      </c>
      <c r="IK35" t="e">
        <f>SUM(#REF!:#REF!)</f>
        <v>#REF!</v>
      </c>
      <c r="IL35" t="e">
        <f>SUM(#REF!:#REF!)</f>
        <v>#REF!</v>
      </c>
      <c r="IM35" t="e">
        <f>SUM(#REF!:#REF!)</f>
        <v>#REF!</v>
      </c>
      <c r="IN35" t="e">
        <f>SUM(#REF!:#REF!)</f>
        <v>#REF!</v>
      </c>
      <c r="IO35" t="e">
        <f>SUM(#REF!:#REF!)</f>
        <v>#REF!</v>
      </c>
      <c r="IP35" t="e">
        <f>SUM(#REF!:#REF!)</f>
        <v>#REF!</v>
      </c>
      <c r="IQ35" t="e">
        <f>SUM(#REF!:#REF!)</f>
        <v>#REF!</v>
      </c>
      <c r="IR35" t="e">
        <f>SUM(#REF!:#REF!)</f>
        <v>#REF!</v>
      </c>
      <c r="IS35" t="e">
        <f>SUM(#REF!:#REF!)</f>
        <v>#REF!</v>
      </c>
      <c r="IT35" t="e">
        <f>SUM(#REF!:#REF!)</f>
        <v>#REF!</v>
      </c>
      <c r="IU35" t="e">
        <f>SUM(#REF!:#REF!)</f>
        <v>#REF!</v>
      </c>
    </row>
    <row r="36" spans="1:255" x14ac:dyDescent="0.2">
      <c r="A36">
        <v>513</v>
      </c>
      <c r="B36" t="s">
        <v>298</v>
      </c>
      <c r="D36" t="s">
        <v>291</v>
      </c>
      <c r="F36" t="s">
        <v>301</v>
      </c>
      <c r="AY36" t="e">
        <f>SUM(#REF!:#REF!)</f>
        <v>#REF!</v>
      </c>
      <c r="AZ36" t="e">
        <f>SUM(#REF!:#REF!)</f>
        <v>#REF!</v>
      </c>
      <c r="BA36" t="e">
        <f>SUM(#REF!:#REF!)</f>
        <v>#REF!</v>
      </c>
      <c r="BB36" t="e">
        <f>SUM(#REF!:#REF!)</f>
        <v>#REF!</v>
      </c>
      <c r="BC36" t="e">
        <f>SUM(#REF!:#REF!)</f>
        <v>#REF!</v>
      </c>
      <c r="BD36" t="e">
        <f>SUM(#REF!:#REF!)</f>
        <v>#REF!</v>
      </c>
      <c r="CW36" t="e">
        <f>#REF!</f>
        <v>#REF!</v>
      </c>
      <c r="CX36" t="e">
        <f>#REF!</f>
        <v>#REF!</v>
      </c>
      <c r="CY36" t="e">
        <f>#REF!</f>
        <v>#REF!</v>
      </c>
      <c r="CZ36" t="e">
        <f>#REF!</f>
        <v>#REF!</v>
      </c>
      <c r="DA36" t="e">
        <f>#REF!</f>
        <v>#REF!</v>
      </c>
      <c r="DB36" t="e">
        <f>#REF!</f>
        <v>#REF!</v>
      </c>
      <c r="DC36" t="e">
        <f>#REF!</f>
        <v>#REF!</v>
      </c>
      <c r="DD36" t="e">
        <f>#REF!</f>
        <v>#REF!</v>
      </c>
      <c r="DE36" t="e">
        <f>#REF!</f>
        <v>#REF!</v>
      </c>
      <c r="DF36" t="e">
        <f>#REF!</f>
        <v>#REF!</v>
      </c>
      <c r="DG36" t="e">
        <f>#REF!</f>
        <v>#REF!</v>
      </c>
      <c r="DH36" t="e">
        <f>#REF!</f>
        <v>#REF!</v>
      </c>
      <c r="DI36" t="e">
        <f>#REF!</f>
        <v>#REF!</v>
      </c>
      <c r="DJ36" t="e">
        <f>#REF!</f>
        <v>#REF!</v>
      </c>
      <c r="DK36" t="e">
        <f>#REF!</f>
        <v>#REF!</v>
      </c>
      <c r="DL36" t="e">
        <f>#REF!</f>
        <v>#REF!</v>
      </c>
      <c r="DM36" t="e">
        <f>#REF!</f>
        <v>#REF!</v>
      </c>
      <c r="DN36" t="e">
        <f>#REF!</f>
        <v>#REF!</v>
      </c>
      <c r="DO36" t="e">
        <f>#REF!</f>
        <v>#REF!</v>
      </c>
      <c r="DP36" t="e">
        <f>#REF!</f>
        <v>#REF!</v>
      </c>
      <c r="DQ36" t="e">
        <f>#REF!</f>
        <v>#REF!</v>
      </c>
      <c r="DR36" t="e">
        <f>#REF!</f>
        <v>#REF!</v>
      </c>
      <c r="DS36" t="e">
        <f>#REF!</f>
        <v>#REF!</v>
      </c>
      <c r="DT36" t="e">
        <f>#REF!</f>
        <v>#REF!</v>
      </c>
      <c r="DU36" t="e">
        <f>#REF!+#REF!</f>
        <v>#REF!</v>
      </c>
      <c r="DW36" t="e">
        <f>#REF!</f>
        <v>#REF!</v>
      </c>
      <c r="DX36" t="e">
        <f>#REF!</f>
        <v>#REF!</v>
      </c>
      <c r="DY36" t="e">
        <f>#REF!</f>
        <v>#REF!</v>
      </c>
      <c r="DZ36" t="e">
        <f>#REF!</f>
        <v>#REF!</v>
      </c>
      <c r="ET36" t="e">
        <f>#REF!</f>
        <v>#REF!</v>
      </c>
      <c r="EU36" t="e">
        <f>#REF!</f>
        <v>#REF!</v>
      </c>
      <c r="EV36" t="e">
        <f>SUM(#REF!:#REF!)</f>
        <v>#REF!</v>
      </c>
      <c r="EW36" t="e">
        <f>SUM(#REF!:#REF!)</f>
        <v>#REF!</v>
      </c>
      <c r="EX36" t="e">
        <f>SUM(#REF!:#REF!)</f>
        <v>#REF!</v>
      </c>
      <c r="EY36" t="e">
        <f>SUM(#REF!:#REF!)</f>
        <v>#REF!</v>
      </c>
      <c r="EZ36" t="e">
        <f>SUM(#REF!:#REF!)</f>
        <v>#REF!</v>
      </c>
      <c r="FA36" t="e">
        <f>SUM(#REF!:#REF!)</f>
        <v>#REF!</v>
      </c>
      <c r="FB36" t="e">
        <f>SUM(#REF!:#REF!)</f>
        <v>#REF!</v>
      </c>
      <c r="FC36" t="e">
        <f>SUM(#REF!:#REF!)</f>
        <v>#REF!</v>
      </c>
      <c r="FD36" t="e">
        <f>SUM(#REF!:#REF!)</f>
        <v>#REF!</v>
      </c>
      <c r="FE36" t="e">
        <f>SUM(#REF!:#REF!)</f>
        <v>#REF!</v>
      </c>
      <c r="FF36" t="e">
        <f>SUM(#REF!:#REF!)</f>
        <v>#REF!</v>
      </c>
      <c r="FG36" t="e">
        <f>SUM(#REF!:#REF!)</f>
        <v>#REF!</v>
      </c>
      <c r="FH36" t="e">
        <f>SUM(#REF!:#REF!)</f>
        <v>#REF!</v>
      </c>
      <c r="FI36" t="e">
        <f>SUM(#REF!:#REF!)</f>
        <v>#REF!</v>
      </c>
      <c r="FJ36" t="e">
        <f>SUM(#REF!:#REF!)</f>
        <v>#REF!</v>
      </c>
      <c r="FK36" t="e">
        <f>SUM(#REF!:#REF!)</f>
        <v>#REF!</v>
      </c>
      <c r="FL36" t="e">
        <f>SUM(#REF!:#REF!)</f>
        <v>#REF!</v>
      </c>
      <c r="FM36" t="e">
        <f>SUM(#REF!:#REF!)</f>
        <v>#REF!</v>
      </c>
      <c r="FN36" t="e">
        <f>SUM(#REF!:#REF!)</f>
        <v>#REF!</v>
      </c>
      <c r="FO36" t="e">
        <f>SUM(#REF!:#REF!)</f>
        <v>#REF!</v>
      </c>
      <c r="FP36" t="e">
        <f>SUM(#REF!:#REF!)</f>
        <v>#REF!</v>
      </c>
      <c r="FQ36" t="e">
        <f>SUM(#REF!:#REF!)</f>
        <v>#REF!</v>
      </c>
      <c r="FR36" t="e">
        <f>#REF!+#REF!</f>
        <v>#REF!</v>
      </c>
      <c r="FS36" t="e">
        <f>SUM(#REF!:#REF!)</f>
        <v>#REF!</v>
      </c>
      <c r="FT36" t="e">
        <f>SUM(#REF!:#REF!)</f>
        <v>#REF!</v>
      </c>
      <c r="FU36" t="e">
        <f>SUM(#REF!:#REF!)</f>
        <v>#REF!</v>
      </c>
      <c r="FV36" t="e">
        <f>SUM(#REF!:#REF!)</f>
        <v>#REF!</v>
      </c>
      <c r="FW36" t="e">
        <f>SUM(#REF!:#REF!)</f>
        <v>#REF!</v>
      </c>
      <c r="IF36" t="e">
        <f>SUM(#REF!:#REF!)</f>
        <v>#REF!</v>
      </c>
      <c r="IG36" t="e">
        <f>SUM(#REF!:#REF!)</f>
        <v>#REF!</v>
      </c>
      <c r="IH36" t="e">
        <f>SUM(#REF!:#REF!)</f>
        <v>#REF!</v>
      </c>
      <c r="II36" t="e">
        <f>SUM(#REF!:#REF!)</f>
        <v>#REF!</v>
      </c>
      <c r="IJ36" t="e">
        <f>SUM(#REF!:#REF!)</f>
        <v>#REF!</v>
      </c>
      <c r="IK36" t="e">
        <f>SUM(#REF!:#REF!)</f>
        <v>#REF!</v>
      </c>
      <c r="IL36" t="e">
        <f>SUM(#REF!:#REF!)</f>
        <v>#REF!</v>
      </c>
      <c r="IM36" t="e">
        <f>SUM(#REF!:#REF!)</f>
        <v>#REF!</v>
      </c>
      <c r="IN36" t="e">
        <f>SUM(#REF!:#REF!)</f>
        <v>#REF!</v>
      </c>
      <c r="IO36" t="e">
        <f>SUM(#REF!:#REF!)</f>
        <v>#REF!</v>
      </c>
      <c r="IP36" t="e">
        <f>SUM(#REF!:#REF!)</f>
        <v>#REF!</v>
      </c>
      <c r="IQ36" t="e">
        <f>SUM(#REF!:#REF!)</f>
        <v>#REF!</v>
      </c>
      <c r="IR36" t="e">
        <f>SUM(#REF!:#REF!)</f>
        <v>#REF!</v>
      </c>
      <c r="IS36" t="e">
        <f>SUM(#REF!:#REF!)</f>
        <v>#REF!</v>
      </c>
      <c r="IT36" t="e">
        <f>SUM(#REF!:#REF!)</f>
        <v>#REF!</v>
      </c>
      <c r="IU36" t="e">
        <f>SUM(#REF!:#REF!)</f>
        <v>#REF!</v>
      </c>
    </row>
    <row r="37" spans="1:255" x14ac:dyDescent="0.2">
      <c r="A37">
        <v>999</v>
      </c>
      <c r="B37" t="s">
        <v>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25" defaultRowHeight="12.45" x14ac:dyDescent="0.2"/>
  <cols>
    <col min="1" max="256" width="9.125" customWidth="1"/>
  </cols>
  <sheetData>
    <row r="1" spans="1:133" x14ac:dyDescent="0.2">
      <c r="A1">
        <v>0</v>
      </c>
      <c r="B1" t="s">
        <v>0</v>
      </c>
      <c r="D1" t="s">
        <v>119</v>
      </c>
      <c r="F1">
        <v>0</v>
      </c>
      <c r="G1">
        <v>0</v>
      </c>
      <c r="H1">
        <v>0</v>
      </c>
      <c r="I1" t="s">
        <v>1</v>
      </c>
      <c r="J1" t="s">
        <v>2</v>
      </c>
      <c r="K1">
        <v>1</v>
      </c>
      <c r="L1">
        <v>58645</v>
      </c>
      <c r="M1">
        <v>47832792</v>
      </c>
      <c r="N1">
        <v>11</v>
      </c>
      <c r="O1">
        <v>3</v>
      </c>
      <c r="P1">
        <v>1</v>
      </c>
      <c r="Q1">
        <v>0</v>
      </c>
    </row>
    <row r="12" spans="1:133" ht="13.1" x14ac:dyDescent="0.25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3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2</v>
      </c>
      <c r="CF12" s="1">
        <v>0</v>
      </c>
      <c r="CG12" s="1">
        <v>0</v>
      </c>
      <c r="CH12" s="1">
        <v>18882584</v>
      </c>
      <c r="CI12" s="1" t="s">
        <v>2</v>
      </c>
      <c r="CJ12" s="1" t="s">
        <v>2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.1" x14ac:dyDescent="0.25">
      <c r="A14" s="1">
        <v>22</v>
      </c>
      <c r="B14" s="1">
        <v>0</v>
      </c>
      <c r="C14" s="1">
        <v>0</v>
      </c>
      <c r="D14" s="1">
        <v>47855260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13</v>
      </c>
      <c r="D16" s="5" t="s">
        <v>14</v>
      </c>
      <c r="E16" s="6" t="e">
        <f>(#REF!)/1000</f>
        <v>#REF!</v>
      </c>
      <c r="F16" s="6" t="e">
        <f>(#REF!)/1000</f>
        <v>#REF!</v>
      </c>
      <c r="G16" s="6" t="e">
        <f>(#REF!)/1000</f>
        <v>#REF!</v>
      </c>
      <c r="H16" s="6" t="e">
        <f>(#REF!)/1000+(#REF!)/1000</f>
        <v>#REF!</v>
      </c>
      <c r="I16" s="6" t="e">
        <f>E16+F16+G16+H16</f>
        <v>#REF!</v>
      </c>
      <c r="J16" s="6" t="e">
        <f>(#REF!)/1000</f>
        <v>#REF!</v>
      </c>
      <c r="AI16" s="5">
        <v>0</v>
      </c>
      <c r="AJ16" s="5">
        <v>-1</v>
      </c>
      <c r="AK16" s="5" t="s">
        <v>2</v>
      </c>
      <c r="AL16" s="5" t="s">
        <v>2</v>
      </c>
      <c r="AM16" s="5" t="s">
        <v>2</v>
      </c>
      <c r="AN16" s="5">
        <v>0</v>
      </c>
      <c r="AO16" s="5" t="s">
        <v>2</v>
      </c>
      <c r="AP16" s="5" t="s">
        <v>2</v>
      </c>
      <c r="AT16" s="6">
        <v>21686927.649999999</v>
      </c>
      <c r="AU16" s="6">
        <v>377340.94</v>
      </c>
      <c r="AV16" s="6">
        <v>0</v>
      </c>
      <c r="AW16" s="6">
        <v>0</v>
      </c>
      <c r="AX16" s="6">
        <v>0</v>
      </c>
      <c r="AY16" s="6">
        <v>10170497.960000001</v>
      </c>
      <c r="AZ16" s="6">
        <v>3621203.78</v>
      </c>
      <c r="BA16" s="6">
        <v>11139088.75</v>
      </c>
      <c r="BB16" s="6">
        <v>29923613.75</v>
      </c>
      <c r="BC16" s="6">
        <v>0</v>
      </c>
      <c r="BD16" s="6">
        <v>0</v>
      </c>
      <c r="BE16" s="6">
        <v>0</v>
      </c>
      <c r="BF16" s="6">
        <v>63402.271999999997</v>
      </c>
      <c r="BG16" s="6">
        <v>13424.2101</v>
      </c>
      <c r="BH16" s="6">
        <v>0</v>
      </c>
      <c r="BI16" s="6">
        <v>4335427.2699999996</v>
      </c>
      <c r="BJ16" s="6">
        <v>3901884.59</v>
      </c>
      <c r="BK16" s="6">
        <v>29924239.510000002</v>
      </c>
    </row>
    <row r="17" spans="1:63" x14ac:dyDescent="0.2">
      <c r="A17" s="5">
        <v>3</v>
      </c>
      <c r="B17" s="5">
        <v>2</v>
      </c>
      <c r="C17" s="5" t="s">
        <v>13</v>
      </c>
      <c r="D17" s="5" t="s">
        <v>91</v>
      </c>
      <c r="E17" s="6" t="e">
        <f>(#REF!)/1000</f>
        <v>#REF!</v>
      </c>
      <c r="F17" s="6" t="e">
        <f>(#REF!)/1000</f>
        <v>#REF!</v>
      </c>
      <c r="G17" s="6" t="e">
        <f>(#REF!)/1000</f>
        <v>#REF!</v>
      </c>
      <c r="H17" s="6" t="e">
        <f>(#REF!)/1000+(#REF!)/1000</f>
        <v>#REF!</v>
      </c>
      <c r="I17" s="6" t="e">
        <f>E17+F17+G17+H17</f>
        <v>#REF!</v>
      </c>
      <c r="J17" s="6" t="e">
        <f>(#REF!)/1000</f>
        <v>#REF!</v>
      </c>
      <c r="AI17" s="5">
        <v>0</v>
      </c>
      <c r="AJ17" s="5">
        <v>-1</v>
      </c>
      <c r="AK17" s="5" t="s">
        <v>2</v>
      </c>
      <c r="AL17" s="5" t="s">
        <v>2</v>
      </c>
      <c r="AM17" s="5" t="s">
        <v>2</v>
      </c>
      <c r="AN17" s="5">
        <v>0</v>
      </c>
      <c r="AO17" s="5" t="s">
        <v>2</v>
      </c>
      <c r="AP17" s="5" t="s">
        <v>2</v>
      </c>
      <c r="AT17" s="6">
        <v>1748294.36</v>
      </c>
      <c r="AU17" s="6">
        <v>33061.94</v>
      </c>
      <c r="AV17" s="6">
        <v>0</v>
      </c>
      <c r="AW17" s="6">
        <v>0</v>
      </c>
      <c r="AX17" s="6">
        <v>0</v>
      </c>
      <c r="AY17" s="6">
        <v>787014.75</v>
      </c>
      <c r="AZ17" s="6">
        <v>517642.55</v>
      </c>
      <c r="BA17" s="6">
        <v>928217.67</v>
      </c>
      <c r="BB17" s="6">
        <v>2409430.64</v>
      </c>
      <c r="BC17" s="6">
        <v>2330.14</v>
      </c>
      <c r="BD17" s="6">
        <v>0</v>
      </c>
      <c r="BE17" s="6">
        <v>0</v>
      </c>
      <c r="BF17" s="6">
        <v>5346.2344000000003</v>
      </c>
      <c r="BG17" s="6">
        <v>1918.96065</v>
      </c>
      <c r="BH17" s="6">
        <v>0</v>
      </c>
      <c r="BI17" s="6">
        <v>349192.85</v>
      </c>
      <c r="BJ17" s="6">
        <v>314273.57</v>
      </c>
      <c r="BK17" s="6">
        <v>2411760.7799999998</v>
      </c>
    </row>
    <row r="18" spans="1:63" x14ac:dyDescent="0.2">
      <c r="A18" s="5">
        <v>3</v>
      </c>
      <c r="B18" s="5">
        <v>3</v>
      </c>
      <c r="C18" s="5" t="s">
        <v>13</v>
      </c>
      <c r="D18" s="5" t="s">
        <v>108</v>
      </c>
      <c r="E18" s="6" t="e">
        <f>(#REF!)/1000</f>
        <v>#REF!</v>
      </c>
      <c r="F18" s="6" t="e">
        <f>(#REF!)/1000</f>
        <v>#REF!</v>
      </c>
      <c r="G18" s="6" t="e">
        <f>(#REF!)/1000</f>
        <v>#REF!</v>
      </c>
      <c r="H18" s="6" t="e">
        <f>(#REF!)/1000+(#REF!)/1000</f>
        <v>#REF!</v>
      </c>
      <c r="I18" s="6" t="e">
        <f>E18+F18+G18+H18</f>
        <v>#REF!</v>
      </c>
      <c r="J18" s="6" t="e">
        <f>(#REF!)/1000</f>
        <v>#REF!</v>
      </c>
      <c r="AI18" s="5">
        <v>0</v>
      </c>
      <c r="AJ18" s="5">
        <v>-1</v>
      </c>
      <c r="AK18" s="5" t="s">
        <v>109</v>
      </c>
      <c r="AL18" s="5" t="s">
        <v>2</v>
      </c>
      <c r="AM18" s="5" t="s">
        <v>2</v>
      </c>
      <c r="AN18" s="5">
        <v>0</v>
      </c>
      <c r="AO18" s="5" t="s">
        <v>2</v>
      </c>
      <c r="AP18" s="5" t="s">
        <v>2</v>
      </c>
      <c r="AT18" s="6">
        <v>538525.4</v>
      </c>
      <c r="AU18" s="6">
        <v>0</v>
      </c>
      <c r="AV18" s="6">
        <v>0</v>
      </c>
      <c r="AW18" s="6">
        <v>0</v>
      </c>
      <c r="AX18" s="6">
        <v>0</v>
      </c>
      <c r="AY18" s="6">
        <v>29334.36</v>
      </c>
      <c r="AZ18" s="6">
        <v>91483.38</v>
      </c>
      <c r="BA18" s="6">
        <v>509191.04</v>
      </c>
      <c r="BB18" s="6">
        <v>743165.04</v>
      </c>
      <c r="BC18" s="6">
        <v>0</v>
      </c>
      <c r="BD18" s="6">
        <v>0</v>
      </c>
      <c r="BE18" s="6">
        <v>0</v>
      </c>
      <c r="BF18" s="6">
        <v>2942.5488</v>
      </c>
      <c r="BG18" s="6">
        <v>339.14434</v>
      </c>
      <c r="BH18" s="6">
        <v>0</v>
      </c>
      <c r="BI18" s="6">
        <v>107705.09</v>
      </c>
      <c r="BJ18" s="6">
        <v>96934.55</v>
      </c>
      <c r="BK18" s="6">
        <v>743165.04</v>
      </c>
    </row>
    <row r="20" spans="1:63" ht="13.1" x14ac:dyDescent="0.25">
      <c r="A20">
        <v>51</v>
      </c>
      <c r="E20" s="7" t="e">
        <f>SUMIF(A16:A19,3,E16:E19)</f>
        <v>#REF!</v>
      </c>
      <c r="F20" s="7" t="e">
        <f>SUMIF(A16:A19,3,F16:F19)</f>
        <v>#REF!</v>
      </c>
      <c r="G20" s="7" t="e">
        <f>SUMIF(A16:A19,3,G16:G19)</f>
        <v>#REF!</v>
      </c>
      <c r="H20" s="7" t="e">
        <f>SUMIF(A16:A19,3,H16:H19)</f>
        <v>#REF!</v>
      </c>
      <c r="I20" s="7" t="e">
        <f>SUMIF(A16:A19,3,I16:I19)</f>
        <v>#REF!</v>
      </c>
      <c r="J20" s="7" t="e">
        <f>SUMIF(A16:A19,3,J16:J19)</f>
        <v>#REF!</v>
      </c>
      <c r="K20" s="7"/>
      <c r="L20" s="7"/>
      <c r="M20" s="7"/>
      <c r="N20" s="7"/>
      <c r="O20" s="7"/>
      <c r="P20" s="7"/>
      <c r="Q20" s="7"/>
      <c r="R20" s="7"/>
      <c r="S20" s="7"/>
    </row>
    <row r="22" spans="1:63" ht="13.1" x14ac:dyDescent="0.25">
      <c r="A22" s="3">
        <v>50</v>
      </c>
      <c r="B22" s="3">
        <v>0</v>
      </c>
      <c r="C22" s="3">
        <v>0</v>
      </c>
      <c r="D22" s="3">
        <v>1</v>
      </c>
      <c r="E22" s="3">
        <v>201</v>
      </c>
      <c r="F22" s="3">
        <v>23973747.41</v>
      </c>
      <c r="G22" s="3" t="s">
        <v>18</v>
      </c>
      <c r="H22" s="3" t="s">
        <v>19</v>
      </c>
      <c r="I22" s="3"/>
      <c r="J22" s="3"/>
      <c r="K22" s="3">
        <v>201</v>
      </c>
      <c r="L22" s="3">
        <v>1</v>
      </c>
      <c r="M22" s="3">
        <v>3</v>
      </c>
      <c r="N22" s="3" t="s">
        <v>2</v>
      </c>
      <c r="O22" s="3">
        <v>2</v>
      </c>
      <c r="P22" s="3"/>
    </row>
    <row r="23" spans="1:63" ht="13.1" x14ac:dyDescent="0.25">
      <c r="A23" s="3">
        <v>50</v>
      </c>
      <c r="B23" s="3">
        <v>0</v>
      </c>
      <c r="C23" s="3">
        <v>0</v>
      </c>
      <c r="D23" s="3">
        <v>1</v>
      </c>
      <c r="E23" s="3">
        <v>202</v>
      </c>
      <c r="F23" s="3">
        <v>410402.88</v>
      </c>
      <c r="G23" s="3" t="s">
        <v>20</v>
      </c>
      <c r="H23" s="3" t="s">
        <v>21</v>
      </c>
      <c r="I23" s="3"/>
      <c r="J23" s="3"/>
      <c r="K23" s="3">
        <v>202</v>
      </c>
      <c r="L23" s="3">
        <v>2</v>
      </c>
      <c r="M23" s="3">
        <v>3</v>
      </c>
      <c r="N23" s="3" t="s">
        <v>2</v>
      </c>
      <c r="O23" s="3">
        <v>2</v>
      </c>
      <c r="P23" s="3"/>
    </row>
    <row r="24" spans="1:63" ht="13.1" x14ac:dyDescent="0.25">
      <c r="A24" s="3">
        <v>50</v>
      </c>
      <c r="B24" s="3">
        <v>0</v>
      </c>
      <c r="C24" s="3">
        <v>0</v>
      </c>
      <c r="D24" s="3">
        <v>1</v>
      </c>
      <c r="E24" s="3">
        <v>222</v>
      </c>
      <c r="F24" s="3">
        <v>0</v>
      </c>
      <c r="G24" s="3" t="s">
        <v>22</v>
      </c>
      <c r="H24" s="3" t="s">
        <v>23</v>
      </c>
      <c r="I24" s="3"/>
      <c r="J24" s="3"/>
      <c r="K24" s="3">
        <v>222</v>
      </c>
      <c r="L24" s="3">
        <v>3</v>
      </c>
      <c r="M24" s="3">
        <v>3</v>
      </c>
      <c r="N24" s="3" t="s">
        <v>2</v>
      </c>
      <c r="O24" s="3">
        <v>2</v>
      </c>
      <c r="P24" s="3"/>
    </row>
    <row r="25" spans="1:63" ht="13.1" x14ac:dyDescent="0.25">
      <c r="A25" s="3">
        <v>50</v>
      </c>
      <c r="B25" s="3">
        <v>0</v>
      </c>
      <c r="C25" s="3">
        <v>0</v>
      </c>
      <c r="D25" s="3">
        <v>1</v>
      </c>
      <c r="E25" s="3">
        <v>225</v>
      </c>
      <c r="F25" s="3">
        <v>410402.88</v>
      </c>
      <c r="G25" s="3" t="s">
        <v>24</v>
      </c>
      <c r="H25" s="3" t="s">
        <v>25</v>
      </c>
      <c r="I25" s="3"/>
      <c r="J25" s="3"/>
      <c r="K25" s="3">
        <v>225</v>
      </c>
      <c r="L25" s="3">
        <v>4</v>
      </c>
      <c r="M25" s="3">
        <v>3</v>
      </c>
      <c r="N25" s="3" t="s">
        <v>2</v>
      </c>
      <c r="O25" s="3">
        <v>2</v>
      </c>
      <c r="P25" s="3"/>
    </row>
    <row r="26" spans="1:63" ht="13.1" x14ac:dyDescent="0.25">
      <c r="A26" s="3">
        <v>50</v>
      </c>
      <c r="B26" s="3">
        <v>0</v>
      </c>
      <c r="C26" s="3">
        <v>0</v>
      </c>
      <c r="D26" s="3">
        <v>1</v>
      </c>
      <c r="E26" s="3">
        <v>226</v>
      </c>
      <c r="F26" s="3">
        <v>410402.88</v>
      </c>
      <c r="G26" s="3" t="s">
        <v>26</v>
      </c>
      <c r="H26" s="3" t="s">
        <v>27</v>
      </c>
      <c r="I26" s="3"/>
      <c r="J26" s="3"/>
      <c r="K26" s="3">
        <v>226</v>
      </c>
      <c r="L26" s="3">
        <v>5</v>
      </c>
      <c r="M26" s="3">
        <v>3</v>
      </c>
      <c r="N26" s="3" t="s">
        <v>2</v>
      </c>
      <c r="O26" s="3">
        <v>2</v>
      </c>
      <c r="P26" s="3"/>
    </row>
    <row r="27" spans="1:63" ht="13.1" x14ac:dyDescent="0.25">
      <c r="A27" s="3">
        <v>50</v>
      </c>
      <c r="B27" s="3">
        <v>0</v>
      </c>
      <c r="C27" s="3">
        <v>0</v>
      </c>
      <c r="D27" s="3">
        <v>1</v>
      </c>
      <c r="E27" s="3">
        <v>227</v>
      </c>
      <c r="F27" s="3">
        <v>0</v>
      </c>
      <c r="G27" s="3" t="s">
        <v>28</v>
      </c>
      <c r="H27" s="3" t="s">
        <v>29</v>
      </c>
      <c r="I27" s="3"/>
      <c r="J27" s="3"/>
      <c r="K27" s="3">
        <v>227</v>
      </c>
      <c r="L27" s="3">
        <v>6</v>
      </c>
      <c r="M27" s="3">
        <v>3</v>
      </c>
      <c r="N27" s="3" t="s">
        <v>2</v>
      </c>
      <c r="O27" s="3">
        <v>2</v>
      </c>
      <c r="P27" s="3"/>
    </row>
    <row r="28" spans="1:63" ht="13.1" x14ac:dyDescent="0.25">
      <c r="A28" s="3">
        <v>50</v>
      </c>
      <c r="B28" s="3">
        <v>0</v>
      </c>
      <c r="C28" s="3">
        <v>0</v>
      </c>
      <c r="D28" s="3">
        <v>1</v>
      </c>
      <c r="E28" s="3">
        <v>228</v>
      </c>
      <c r="F28" s="3">
        <v>410402.88</v>
      </c>
      <c r="G28" s="3" t="s">
        <v>30</v>
      </c>
      <c r="H28" s="3" t="s">
        <v>31</v>
      </c>
      <c r="I28" s="3"/>
      <c r="J28" s="3"/>
      <c r="K28" s="3">
        <v>228</v>
      </c>
      <c r="L28" s="3">
        <v>7</v>
      </c>
      <c r="M28" s="3">
        <v>3</v>
      </c>
      <c r="N28" s="3" t="s">
        <v>2</v>
      </c>
      <c r="O28" s="3">
        <v>2</v>
      </c>
      <c r="P28" s="3"/>
    </row>
    <row r="29" spans="1:63" ht="13.1" x14ac:dyDescent="0.25">
      <c r="A29" s="3">
        <v>50</v>
      </c>
      <c r="B29" s="3">
        <v>0</v>
      </c>
      <c r="C29" s="3">
        <v>0</v>
      </c>
      <c r="D29" s="3">
        <v>1</v>
      </c>
      <c r="E29" s="3">
        <v>216</v>
      </c>
      <c r="F29" s="3">
        <v>0</v>
      </c>
      <c r="G29" s="3" t="s">
        <v>32</v>
      </c>
      <c r="H29" s="3" t="s">
        <v>33</v>
      </c>
      <c r="I29" s="3"/>
      <c r="J29" s="3"/>
      <c r="K29" s="3">
        <v>216</v>
      </c>
      <c r="L29" s="3">
        <v>8</v>
      </c>
      <c r="M29" s="3">
        <v>3</v>
      </c>
      <c r="N29" s="3" t="s">
        <v>2</v>
      </c>
      <c r="O29" s="3">
        <v>2</v>
      </c>
      <c r="P29" s="3"/>
    </row>
    <row r="30" spans="1:63" ht="13.1" x14ac:dyDescent="0.25">
      <c r="A30" s="3">
        <v>50</v>
      </c>
      <c r="B30" s="3">
        <v>0</v>
      </c>
      <c r="C30" s="3">
        <v>0</v>
      </c>
      <c r="D30" s="3">
        <v>1</v>
      </c>
      <c r="E30" s="3">
        <v>223</v>
      </c>
      <c r="F30" s="3">
        <v>0</v>
      </c>
      <c r="G30" s="3" t="s">
        <v>34</v>
      </c>
      <c r="H30" s="3" t="s">
        <v>35</v>
      </c>
      <c r="I30" s="3"/>
      <c r="J30" s="3"/>
      <c r="K30" s="3">
        <v>223</v>
      </c>
      <c r="L30" s="3">
        <v>9</v>
      </c>
      <c r="M30" s="3">
        <v>3</v>
      </c>
      <c r="N30" s="3" t="s">
        <v>2</v>
      </c>
      <c r="O30" s="3">
        <v>2</v>
      </c>
      <c r="P30" s="3"/>
    </row>
    <row r="31" spans="1:63" ht="13.1" x14ac:dyDescent="0.25">
      <c r="A31" s="3">
        <v>50</v>
      </c>
      <c r="B31" s="3">
        <v>0</v>
      </c>
      <c r="C31" s="3">
        <v>0</v>
      </c>
      <c r="D31" s="3">
        <v>1</v>
      </c>
      <c r="E31" s="3">
        <v>229</v>
      </c>
      <c r="F31" s="3">
        <v>0</v>
      </c>
      <c r="G31" s="3" t="s">
        <v>36</v>
      </c>
      <c r="H31" s="3" t="s">
        <v>37</v>
      </c>
      <c r="I31" s="3"/>
      <c r="J31" s="3"/>
      <c r="K31" s="3">
        <v>229</v>
      </c>
      <c r="L31" s="3">
        <v>10</v>
      </c>
      <c r="M31" s="3">
        <v>3</v>
      </c>
      <c r="N31" s="3" t="s">
        <v>2</v>
      </c>
      <c r="O31" s="3">
        <v>2</v>
      </c>
      <c r="P31" s="3"/>
    </row>
    <row r="32" spans="1:63" ht="13.1" x14ac:dyDescent="0.25">
      <c r="A32" s="3">
        <v>50</v>
      </c>
      <c r="B32" s="3">
        <v>0</v>
      </c>
      <c r="C32" s="3">
        <v>0</v>
      </c>
      <c r="D32" s="3">
        <v>1</v>
      </c>
      <c r="E32" s="3">
        <v>203</v>
      </c>
      <c r="F32" s="3">
        <v>10986847.07</v>
      </c>
      <c r="G32" s="3" t="s">
        <v>38</v>
      </c>
      <c r="H32" s="3" t="s">
        <v>39</v>
      </c>
      <c r="I32" s="3"/>
      <c r="J32" s="3"/>
      <c r="K32" s="3">
        <v>203</v>
      </c>
      <c r="L32" s="3">
        <v>11</v>
      </c>
      <c r="M32" s="3">
        <v>3</v>
      </c>
      <c r="N32" s="3" t="s">
        <v>2</v>
      </c>
      <c r="O32" s="3">
        <v>2</v>
      </c>
      <c r="P32" s="3"/>
    </row>
    <row r="33" spans="1:16" ht="13.1" x14ac:dyDescent="0.25">
      <c r="A33" s="3">
        <v>50</v>
      </c>
      <c r="B33" s="3">
        <v>0</v>
      </c>
      <c r="C33" s="3">
        <v>0</v>
      </c>
      <c r="D33" s="3">
        <v>1</v>
      </c>
      <c r="E33" s="3">
        <v>231</v>
      </c>
      <c r="F33" s="3">
        <v>0</v>
      </c>
      <c r="G33" s="3" t="s">
        <v>40</v>
      </c>
      <c r="H33" s="3" t="s">
        <v>41</v>
      </c>
      <c r="I33" s="3"/>
      <c r="J33" s="3"/>
      <c r="K33" s="3">
        <v>231</v>
      </c>
      <c r="L33" s="3">
        <v>12</v>
      </c>
      <c r="M33" s="3">
        <v>3</v>
      </c>
      <c r="N33" s="3" t="s">
        <v>2</v>
      </c>
      <c r="O33" s="3">
        <v>2</v>
      </c>
      <c r="P33" s="3"/>
    </row>
    <row r="34" spans="1:16" ht="13.1" x14ac:dyDescent="0.25">
      <c r="A34" s="3">
        <v>50</v>
      </c>
      <c r="B34" s="3">
        <v>0</v>
      </c>
      <c r="C34" s="3">
        <v>0</v>
      </c>
      <c r="D34" s="3">
        <v>1</v>
      </c>
      <c r="E34" s="3">
        <v>204</v>
      </c>
      <c r="F34" s="3">
        <v>4230329.71</v>
      </c>
      <c r="G34" s="3" t="s">
        <v>42</v>
      </c>
      <c r="H34" s="3" t="s">
        <v>43</v>
      </c>
      <c r="I34" s="3"/>
      <c r="J34" s="3"/>
      <c r="K34" s="3">
        <v>204</v>
      </c>
      <c r="L34" s="3">
        <v>13</v>
      </c>
      <c r="M34" s="3">
        <v>3</v>
      </c>
      <c r="N34" s="3" t="s">
        <v>2</v>
      </c>
      <c r="O34" s="3">
        <v>2</v>
      </c>
      <c r="P34" s="3"/>
    </row>
    <row r="35" spans="1:16" ht="13.1" x14ac:dyDescent="0.25">
      <c r="A35" s="3">
        <v>50</v>
      </c>
      <c r="B35" s="3">
        <v>0</v>
      </c>
      <c r="C35" s="3">
        <v>0</v>
      </c>
      <c r="D35" s="3">
        <v>1</v>
      </c>
      <c r="E35" s="3">
        <v>205</v>
      </c>
      <c r="F35" s="3">
        <v>12576497.460000001</v>
      </c>
      <c r="G35" s="3" t="s">
        <v>44</v>
      </c>
      <c r="H35" s="3" t="s">
        <v>45</v>
      </c>
      <c r="I35" s="3"/>
      <c r="J35" s="3"/>
      <c r="K35" s="3">
        <v>205</v>
      </c>
      <c r="L35" s="3">
        <v>14</v>
      </c>
      <c r="M35" s="3">
        <v>3</v>
      </c>
      <c r="N35" s="3" t="s">
        <v>2</v>
      </c>
      <c r="O35" s="3">
        <v>2</v>
      </c>
      <c r="P35" s="3"/>
    </row>
    <row r="36" spans="1:16" ht="13.1" x14ac:dyDescent="0.25">
      <c r="A36" s="3">
        <v>50</v>
      </c>
      <c r="B36" s="3">
        <v>0</v>
      </c>
      <c r="C36" s="3">
        <v>0</v>
      </c>
      <c r="D36" s="3">
        <v>1</v>
      </c>
      <c r="E36" s="3">
        <v>232</v>
      </c>
      <c r="F36" s="3">
        <v>0</v>
      </c>
      <c r="G36" s="3" t="s">
        <v>46</v>
      </c>
      <c r="H36" s="3" t="s">
        <v>47</v>
      </c>
      <c r="I36" s="3"/>
      <c r="J36" s="3"/>
      <c r="K36" s="3">
        <v>232</v>
      </c>
      <c r="L36" s="3">
        <v>15</v>
      </c>
      <c r="M36" s="3">
        <v>3</v>
      </c>
      <c r="N36" s="3" t="s">
        <v>2</v>
      </c>
      <c r="O36" s="3">
        <v>2</v>
      </c>
      <c r="P36" s="3"/>
    </row>
    <row r="37" spans="1:16" ht="13.1" x14ac:dyDescent="0.25">
      <c r="A37" s="3">
        <v>50</v>
      </c>
      <c r="B37" s="3">
        <v>0</v>
      </c>
      <c r="C37" s="3">
        <v>0</v>
      </c>
      <c r="D37" s="3">
        <v>1</v>
      </c>
      <c r="E37" s="3">
        <v>214</v>
      </c>
      <c r="F37" s="3">
        <v>33076209.43</v>
      </c>
      <c r="G37" s="3" t="s">
        <v>48</v>
      </c>
      <c r="H37" s="3" t="s">
        <v>49</v>
      </c>
      <c r="I37" s="3"/>
      <c r="J37" s="3"/>
      <c r="K37" s="3">
        <v>214</v>
      </c>
      <c r="L37" s="3">
        <v>16</v>
      </c>
      <c r="M37" s="3">
        <v>3</v>
      </c>
      <c r="N37" s="3" t="s">
        <v>2</v>
      </c>
      <c r="O37" s="3">
        <v>2</v>
      </c>
      <c r="P37" s="3"/>
    </row>
    <row r="38" spans="1:16" ht="13.1" x14ac:dyDescent="0.25">
      <c r="A38" s="3">
        <v>50</v>
      </c>
      <c r="B38" s="3">
        <v>0</v>
      </c>
      <c r="C38" s="3">
        <v>0</v>
      </c>
      <c r="D38" s="3">
        <v>1</v>
      </c>
      <c r="E38" s="3">
        <v>215</v>
      </c>
      <c r="F38" s="3">
        <v>2330.14</v>
      </c>
      <c r="G38" s="3" t="s">
        <v>50</v>
      </c>
      <c r="H38" s="3" t="s">
        <v>51</v>
      </c>
      <c r="I38" s="3"/>
      <c r="J38" s="3"/>
      <c r="K38" s="3">
        <v>215</v>
      </c>
      <c r="L38" s="3">
        <v>17</v>
      </c>
      <c r="M38" s="3">
        <v>3</v>
      </c>
      <c r="N38" s="3" t="s">
        <v>2</v>
      </c>
      <c r="O38" s="3">
        <v>2</v>
      </c>
      <c r="P38" s="3"/>
    </row>
    <row r="39" spans="1:16" ht="13.1" x14ac:dyDescent="0.25">
      <c r="A39" s="3">
        <v>50</v>
      </c>
      <c r="B39" s="3">
        <v>0</v>
      </c>
      <c r="C39" s="3">
        <v>0</v>
      </c>
      <c r="D39" s="3">
        <v>1</v>
      </c>
      <c r="E39" s="3">
        <v>217</v>
      </c>
      <c r="F39" s="3">
        <v>0</v>
      </c>
      <c r="G39" s="3" t="s">
        <v>52</v>
      </c>
      <c r="H39" s="3" t="s">
        <v>53</v>
      </c>
      <c r="I39" s="3"/>
      <c r="J39" s="3"/>
      <c r="K39" s="3">
        <v>217</v>
      </c>
      <c r="L39" s="3">
        <v>18</v>
      </c>
      <c r="M39" s="3">
        <v>3</v>
      </c>
      <c r="N39" s="3" t="s">
        <v>2</v>
      </c>
      <c r="O39" s="3">
        <v>2</v>
      </c>
      <c r="P39" s="3"/>
    </row>
    <row r="40" spans="1:16" ht="13.1" x14ac:dyDescent="0.25">
      <c r="A40" s="3">
        <v>50</v>
      </c>
      <c r="B40" s="3">
        <v>0</v>
      </c>
      <c r="C40" s="3">
        <v>0</v>
      </c>
      <c r="D40" s="3">
        <v>1</v>
      </c>
      <c r="E40" s="3">
        <v>230</v>
      </c>
      <c r="F40" s="3">
        <v>0</v>
      </c>
      <c r="G40" s="3" t="s">
        <v>54</v>
      </c>
      <c r="H40" s="3" t="s">
        <v>55</v>
      </c>
      <c r="I40" s="3"/>
      <c r="J40" s="3"/>
      <c r="K40" s="3">
        <v>230</v>
      </c>
      <c r="L40" s="3">
        <v>19</v>
      </c>
      <c r="M40" s="3">
        <v>3</v>
      </c>
      <c r="N40" s="3" t="s">
        <v>2</v>
      </c>
      <c r="O40" s="3">
        <v>2</v>
      </c>
      <c r="P40" s="3"/>
    </row>
    <row r="41" spans="1:16" ht="13.1" x14ac:dyDescent="0.25">
      <c r="A41" s="3">
        <v>50</v>
      </c>
      <c r="B41" s="3">
        <v>0</v>
      </c>
      <c r="C41" s="3">
        <v>0</v>
      </c>
      <c r="D41" s="3">
        <v>1</v>
      </c>
      <c r="E41" s="3">
        <v>206</v>
      </c>
      <c r="F41" s="3">
        <v>0</v>
      </c>
      <c r="G41" s="3" t="s">
        <v>56</v>
      </c>
      <c r="H41" s="3" t="s">
        <v>57</v>
      </c>
      <c r="I41" s="3"/>
      <c r="J41" s="3"/>
      <c r="K41" s="3">
        <v>206</v>
      </c>
      <c r="L41" s="3">
        <v>20</v>
      </c>
      <c r="M41" s="3">
        <v>3</v>
      </c>
      <c r="N41" s="3" t="s">
        <v>2</v>
      </c>
      <c r="O41" s="3">
        <v>2</v>
      </c>
      <c r="P41" s="3"/>
    </row>
    <row r="42" spans="1:16" ht="13.1" x14ac:dyDescent="0.25">
      <c r="A42" s="3">
        <v>50</v>
      </c>
      <c r="B42" s="3">
        <v>0</v>
      </c>
      <c r="C42" s="3">
        <v>0</v>
      </c>
      <c r="D42" s="3">
        <v>1</v>
      </c>
      <c r="E42" s="3">
        <v>207</v>
      </c>
      <c r="F42" s="3">
        <v>71691.055200000003</v>
      </c>
      <c r="G42" s="3" t="s">
        <v>58</v>
      </c>
      <c r="H42" s="3" t="s">
        <v>59</v>
      </c>
      <c r="I42" s="3"/>
      <c r="J42" s="3"/>
      <c r="K42" s="3">
        <v>207</v>
      </c>
      <c r="L42" s="3">
        <v>21</v>
      </c>
      <c r="M42" s="3">
        <v>3</v>
      </c>
      <c r="N42" s="3" t="s">
        <v>2</v>
      </c>
      <c r="O42" s="3">
        <v>-1</v>
      </c>
      <c r="P42" s="3"/>
    </row>
    <row r="43" spans="1:16" ht="13.1" x14ac:dyDescent="0.25">
      <c r="A43" s="3">
        <v>50</v>
      </c>
      <c r="B43" s="3">
        <v>0</v>
      </c>
      <c r="C43" s="3">
        <v>0</v>
      </c>
      <c r="D43" s="3">
        <v>1</v>
      </c>
      <c r="E43" s="3">
        <v>208</v>
      </c>
      <c r="F43" s="3">
        <v>15682.31509</v>
      </c>
      <c r="G43" s="3" t="s">
        <v>60</v>
      </c>
      <c r="H43" s="3" t="s">
        <v>61</v>
      </c>
      <c r="I43" s="3"/>
      <c r="J43" s="3"/>
      <c r="K43" s="3">
        <v>208</v>
      </c>
      <c r="L43" s="3">
        <v>22</v>
      </c>
      <c r="M43" s="3">
        <v>3</v>
      </c>
      <c r="N43" s="3" t="s">
        <v>2</v>
      </c>
      <c r="O43" s="3">
        <v>-1</v>
      </c>
      <c r="P43" s="3"/>
    </row>
    <row r="44" spans="1:16" ht="13.1" x14ac:dyDescent="0.25">
      <c r="A44" s="3">
        <v>50</v>
      </c>
      <c r="B44" s="3">
        <v>0</v>
      </c>
      <c r="C44" s="3">
        <v>0</v>
      </c>
      <c r="D44" s="3">
        <v>1</v>
      </c>
      <c r="E44" s="3">
        <v>209</v>
      </c>
      <c r="F44" s="3">
        <v>0</v>
      </c>
      <c r="G44" s="3" t="s">
        <v>62</v>
      </c>
      <c r="H44" s="3" t="s">
        <v>63</v>
      </c>
      <c r="I44" s="3"/>
      <c r="J44" s="3"/>
      <c r="K44" s="3">
        <v>209</v>
      </c>
      <c r="L44" s="3">
        <v>23</v>
      </c>
      <c r="M44" s="3">
        <v>3</v>
      </c>
      <c r="N44" s="3" t="s">
        <v>2</v>
      </c>
      <c r="O44" s="3">
        <v>2</v>
      </c>
      <c r="P44" s="3"/>
    </row>
    <row r="45" spans="1:16" ht="13.1" x14ac:dyDescent="0.25">
      <c r="A45" s="3">
        <v>50</v>
      </c>
      <c r="B45" s="3">
        <v>0</v>
      </c>
      <c r="C45" s="3">
        <v>0</v>
      </c>
      <c r="D45" s="3">
        <v>1</v>
      </c>
      <c r="E45" s="3">
        <v>233</v>
      </c>
      <c r="F45" s="3">
        <v>0</v>
      </c>
      <c r="G45" s="3" t="s">
        <v>64</v>
      </c>
      <c r="H45" s="3" t="s">
        <v>65</v>
      </c>
      <c r="I45" s="3"/>
      <c r="J45" s="3"/>
      <c r="K45" s="3">
        <v>233</v>
      </c>
      <c r="L45" s="3">
        <v>24</v>
      </c>
      <c r="M45" s="3">
        <v>3</v>
      </c>
      <c r="N45" s="3" t="s">
        <v>2</v>
      </c>
      <c r="O45" s="3">
        <v>2</v>
      </c>
      <c r="P45" s="3"/>
    </row>
    <row r="46" spans="1:16" ht="13.1" x14ac:dyDescent="0.25">
      <c r="A46" s="3">
        <v>50</v>
      </c>
      <c r="B46" s="3">
        <v>0</v>
      </c>
      <c r="C46" s="3">
        <v>0</v>
      </c>
      <c r="D46" s="3">
        <v>1</v>
      </c>
      <c r="E46" s="3">
        <v>210</v>
      </c>
      <c r="F46" s="3">
        <v>4792325.21</v>
      </c>
      <c r="G46" s="3" t="s">
        <v>66</v>
      </c>
      <c r="H46" s="3" t="s">
        <v>67</v>
      </c>
      <c r="I46" s="3"/>
      <c r="J46" s="3"/>
      <c r="K46" s="3">
        <v>210</v>
      </c>
      <c r="L46" s="3">
        <v>25</v>
      </c>
      <c r="M46" s="3">
        <v>3</v>
      </c>
      <c r="N46" s="3" t="s">
        <v>2</v>
      </c>
      <c r="O46" s="3">
        <v>2</v>
      </c>
      <c r="P46" s="3"/>
    </row>
    <row r="47" spans="1:16" ht="13.1" x14ac:dyDescent="0.25">
      <c r="A47" s="3">
        <v>50</v>
      </c>
      <c r="B47" s="3">
        <v>0</v>
      </c>
      <c r="C47" s="3">
        <v>0</v>
      </c>
      <c r="D47" s="3">
        <v>1</v>
      </c>
      <c r="E47" s="3">
        <v>211</v>
      </c>
      <c r="F47" s="3">
        <v>4313092.71</v>
      </c>
      <c r="G47" s="3" t="s">
        <v>68</v>
      </c>
      <c r="H47" s="3" t="s">
        <v>69</v>
      </c>
      <c r="I47" s="3"/>
      <c r="J47" s="3"/>
      <c r="K47" s="3">
        <v>211</v>
      </c>
      <c r="L47" s="3">
        <v>26</v>
      </c>
      <c r="M47" s="3">
        <v>3</v>
      </c>
      <c r="N47" s="3" t="s">
        <v>2</v>
      </c>
      <c r="O47" s="3">
        <v>2</v>
      </c>
      <c r="P47" s="3"/>
    </row>
    <row r="48" spans="1:16" ht="13.1" x14ac:dyDescent="0.25">
      <c r="A48" s="3">
        <v>50</v>
      </c>
      <c r="B48" s="3">
        <v>0</v>
      </c>
      <c r="C48" s="3">
        <v>0</v>
      </c>
      <c r="D48" s="3">
        <v>1</v>
      </c>
      <c r="E48" s="3">
        <v>224</v>
      </c>
      <c r="F48" s="3">
        <v>33079165.329999998</v>
      </c>
      <c r="G48" s="3" t="s">
        <v>70</v>
      </c>
      <c r="H48" s="3" t="s">
        <v>71</v>
      </c>
      <c r="I48" s="3"/>
      <c r="J48" s="3"/>
      <c r="K48" s="3">
        <v>224</v>
      </c>
      <c r="L48" s="3">
        <v>27</v>
      </c>
      <c r="M48" s="3">
        <v>3</v>
      </c>
      <c r="N48" s="3" t="s">
        <v>2</v>
      </c>
      <c r="O48" s="3">
        <v>2</v>
      </c>
      <c r="P48" s="3"/>
    </row>
    <row r="50" spans="1:40" x14ac:dyDescent="0.2">
      <c r="A50">
        <v>-1</v>
      </c>
    </row>
    <row r="53" spans="1:40" ht="13.1" x14ac:dyDescent="0.25">
      <c r="A53" s="2">
        <v>75</v>
      </c>
      <c r="B53" s="2" t="s">
        <v>117</v>
      </c>
      <c r="C53" s="2">
        <v>2021</v>
      </c>
      <c r="D53" s="2">
        <v>0</v>
      </c>
      <c r="E53" s="2">
        <v>10</v>
      </c>
      <c r="F53" s="2">
        <v>0</v>
      </c>
      <c r="G53" s="2">
        <v>0</v>
      </c>
      <c r="H53" s="2">
        <v>1</v>
      </c>
      <c r="I53" s="2">
        <v>0</v>
      </c>
      <c r="J53" s="2">
        <v>4</v>
      </c>
      <c r="K53" s="2">
        <v>0</v>
      </c>
      <c r="L53" s="2">
        <v>0</v>
      </c>
      <c r="M53" s="2">
        <v>0</v>
      </c>
      <c r="N53" s="2">
        <v>47855260</v>
      </c>
      <c r="O53" s="2">
        <v>1</v>
      </c>
    </row>
    <row r="54" spans="1:40" x14ac:dyDescent="0.2">
      <c r="A54" s="4">
        <v>2</v>
      </c>
      <c r="B54" s="4" t="s">
        <v>118</v>
      </c>
      <c r="C54" s="4" t="s">
        <v>2</v>
      </c>
      <c r="D54" s="4">
        <v>0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>
        <v>47855282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513"/>
  <sheetViews>
    <sheetView workbookViewId="0"/>
  </sheetViews>
  <sheetFormatPr defaultColWidth="9.125" defaultRowHeight="12.45" x14ac:dyDescent="0.2"/>
  <cols>
    <col min="1" max="256" width="9.125" customWidth="1"/>
  </cols>
  <sheetData>
    <row r="1" spans="1:200" x14ac:dyDescent="0.2">
      <c r="A1" t="e">
        <f>ROW(#REF!)</f>
        <v>#REF!</v>
      </c>
      <c r="B1">
        <v>47855260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e">
        <f>#REF!</f>
        <v>#REF!</v>
      </c>
      <c r="J1" t="s">
        <v>2</v>
      </c>
      <c r="K1" t="e">
        <f>#REF!</f>
        <v>#REF!</v>
      </c>
      <c r="L1">
        <v>1369</v>
      </c>
      <c r="N1">
        <v>1013</v>
      </c>
      <c r="O1" t="e">
        <f>#REF!</f>
        <v>#REF!</v>
      </c>
      <c r="P1" t="s">
        <v>122</v>
      </c>
      <c r="Q1">
        <v>1</v>
      </c>
      <c r="W1">
        <v>0</v>
      </c>
      <c r="X1">
        <v>-1906944865</v>
      </c>
      <c r="Y1" s="8" t="e">
        <f>#REF!</f>
        <v>#REF!</v>
      </c>
      <c r="AA1">
        <v>0</v>
      </c>
      <c r="AB1">
        <v>0</v>
      </c>
      <c r="AC1">
        <v>0</v>
      </c>
      <c r="AD1">
        <v>207.02</v>
      </c>
      <c r="AE1">
        <v>0</v>
      </c>
      <c r="AF1">
        <v>0</v>
      </c>
      <c r="AG1">
        <v>0</v>
      </c>
      <c r="AH1" s="8" t="e">
        <f>#REF!</f>
        <v>#REF!</v>
      </c>
      <c r="AI1">
        <v>1</v>
      </c>
      <c r="AJ1">
        <v>1</v>
      </c>
      <c r="AK1">
        <v>1</v>
      </c>
      <c r="AL1">
        <v>1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</v>
      </c>
      <c r="AT1" s="8" t="e">
        <f>#REF!</f>
        <v>#REF!</v>
      </c>
      <c r="AU1" t="s">
        <v>2</v>
      </c>
      <c r="AV1">
        <v>1</v>
      </c>
      <c r="AW1">
        <v>2</v>
      </c>
      <c r="AX1">
        <v>47855288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184.24780000000001</v>
      </c>
      <c r="BN1">
        <v>0.89</v>
      </c>
      <c r="BO1">
        <v>0</v>
      </c>
      <c r="BP1">
        <v>1</v>
      </c>
      <c r="BQ1">
        <v>0</v>
      </c>
      <c r="BR1">
        <v>0</v>
      </c>
      <c r="BS1">
        <v>0</v>
      </c>
      <c r="BT1">
        <v>184.24780000000001</v>
      </c>
      <c r="BU1">
        <v>0.89</v>
      </c>
      <c r="BV1">
        <v>0</v>
      </c>
      <c r="BW1">
        <v>1</v>
      </c>
      <c r="CX1" t="e">
        <f>Y1*#REF!</f>
        <v>#REF!</v>
      </c>
      <c r="CY1">
        <f>AD1</f>
        <v>207.02</v>
      </c>
      <c r="CZ1" t="e">
        <f>AH1</f>
        <v>#REF!</v>
      </c>
      <c r="DA1">
        <f>AL1</f>
        <v>1</v>
      </c>
      <c r="DB1" t="e">
        <f t="shared" ref="DB1:DB32" si="0">ROUND(ROUND(AT1*CZ1,2),2)</f>
        <v>#REF!</v>
      </c>
      <c r="DC1" t="e">
        <f t="shared" ref="DC1:DC32" si="1">ROUND(ROUND(AT1*AG1,2),2)</f>
        <v>#REF!</v>
      </c>
      <c r="DH1" t="e">
        <f>#REF!*SmtRes!Y1</f>
        <v>#REF!</v>
      </c>
      <c r="DI1">
        <f>AD1</f>
        <v>207.02</v>
      </c>
      <c r="DJ1">
        <f>EtalonRes!AB1</f>
        <v>9.6199999999999992</v>
      </c>
      <c r="DK1" t="e">
        <f>#REF!</f>
        <v>#REF!</v>
      </c>
      <c r="GQ1">
        <v>-1</v>
      </c>
      <c r="GR1">
        <v>-1</v>
      </c>
    </row>
    <row r="2" spans="1:200" x14ac:dyDescent="0.2">
      <c r="A2" t="e">
        <f>ROW(#REF!)</f>
        <v>#REF!</v>
      </c>
      <c r="B2">
        <v>47855260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e">
        <f>#REF!</f>
        <v>#REF!</v>
      </c>
      <c r="J2" t="s">
        <v>2</v>
      </c>
      <c r="K2" t="e">
        <f>#REF!</f>
        <v>#REF!</v>
      </c>
      <c r="L2">
        <v>608254</v>
      </c>
      <c r="N2">
        <v>1013</v>
      </c>
      <c r="O2" t="e">
        <f>#REF!</f>
        <v>#REF!</v>
      </c>
      <c r="P2" t="s">
        <v>124</v>
      </c>
      <c r="Q2">
        <v>1</v>
      </c>
      <c r="W2">
        <v>0</v>
      </c>
      <c r="X2">
        <v>-185737400</v>
      </c>
      <c r="Y2" s="8" t="e">
        <f>#REF!</f>
        <v>#REF!</v>
      </c>
      <c r="AA2">
        <v>0</v>
      </c>
      <c r="AB2">
        <v>0</v>
      </c>
      <c r="AC2">
        <v>0</v>
      </c>
      <c r="AD2">
        <v>269.75</v>
      </c>
      <c r="AE2">
        <v>0</v>
      </c>
      <c r="AF2">
        <v>0</v>
      </c>
      <c r="AG2">
        <v>0</v>
      </c>
      <c r="AH2" s="8" t="e">
        <f>#REF!</f>
        <v>#REF!</v>
      </c>
      <c r="AI2">
        <v>1</v>
      </c>
      <c r="AJ2">
        <v>1</v>
      </c>
      <c r="AK2">
        <v>1</v>
      </c>
      <c r="AL2">
        <v>1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</v>
      </c>
      <c r="AT2" s="8" t="e">
        <f>#REF!</f>
        <v>#REF!</v>
      </c>
      <c r="AU2" t="s">
        <v>2</v>
      </c>
      <c r="AV2">
        <v>2</v>
      </c>
      <c r="AW2">
        <v>2</v>
      </c>
      <c r="AX2">
        <v>47855289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59.344999999999999</v>
      </c>
      <c r="BM2">
        <v>0</v>
      </c>
      <c r="BN2">
        <v>0</v>
      </c>
      <c r="BO2">
        <v>0.22</v>
      </c>
      <c r="BP2">
        <v>1</v>
      </c>
      <c r="BQ2">
        <v>0</v>
      </c>
      <c r="BR2">
        <v>0</v>
      </c>
      <c r="BS2">
        <v>59.344999999999999</v>
      </c>
      <c r="BT2">
        <v>0</v>
      </c>
      <c r="BU2">
        <v>0</v>
      </c>
      <c r="BV2">
        <v>0.22</v>
      </c>
      <c r="BW2">
        <v>1</v>
      </c>
      <c r="CX2" t="e">
        <f>Y2*#REF!</f>
        <v>#REF!</v>
      </c>
      <c r="CY2">
        <f>AD2</f>
        <v>269.75</v>
      </c>
      <c r="CZ2" t="e">
        <f>AH2</f>
        <v>#REF!</v>
      </c>
      <c r="DA2">
        <f>AL2</f>
        <v>1</v>
      </c>
      <c r="DB2" t="e">
        <f t="shared" si="0"/>
        <v>#REF!</v>
      </c>
      <c r="DC2" t="e">
        <f t="shared" si="1"/>
        <v>#REF!</v>
      </c>
      <c r="DH2" t="e">
        <f>#REF!*SmtRes!Y2</f>
        <v>#REF!</v>
      </c>
      <c r="DI2">
        <f>AD2</f>
        <v>269.75</v>
      </c>
      <c r="DJ2">
        <f>EtalonRes!AB2</f>
        <v>0</v>
      </c>
      <c r="DK2" t="e">
        <f>#REF!</f>
        <v>#REF!</v>
      </c>
      <c r="GQ2">
        <v>-1</v>
      </c>
      <c r="GR2">
        <v>-1</v>
      </c>
    </row>
    <row r="3" spans="1:200" x14ac:dyDescent="0.2">
      <c r="A3" t="e">
        <f>ROW(#REF!)</f>
        <v>#REF!</v>
      </c>
      <c r="B3">
        <v>47855260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e">
        <f>#REF!</f>
        <v>#REF!</v>
      </c>
      <c r="J3" t="s">
        <v>2</v>
      </c>
      <c r="K3" t="e">
        <f>#REF!</f>
        <v>#REF!</v>
      </c>
      <c r="L3">
        <v>1368</v>
      </c>
      <c r="N3">
        <v>1011</v>
      </c>
      <c r="O3" t="e">
        <f>#REF!</f>
        <v>#REF!</v>
      </c>
      <c r="P3" t="s">
        <v>127</v>
      </c>
      <c r="Q3">
        <v>1</v>
      </c>
      <c r="W3">
        <v>0</v>
      </c>
      <c r="X3">
        <v>-679446049</v>
      </c>
      <c r="Y3" s="8" t="e">
        <f>#REF!</f>
        <v>#REF!</v>
      </c>
      <c r="AA3">
        <v>0</v>
      </c>
      <c r="AB3">
        <v>686.81</v>
      </c>
      <c r="AC3">
        <v>236.23</v>
      </c>
      <c r="AD3">
        <v>0</v>
      </c>
      <c r="AE3">
        <v>0</v>
      </c>
      <c r="AF3" s="8" t="e">
        <f>#REF!</f>
        <v>#REF!</v>
      </c>
      <c r="AG3">
        <v>236.23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</v>
      </c>
      <c r="AT3" s="8" t="e">
        <f>#REF!</f>
        <v>#REF!</v>
      </c>
      <c r="AU3" t="s">
        <v>2</v>
      </c>
      <c r="AV3">
        <v>0</v>
      </c>
      <c r="AW3">
        <v>2</v>
      </c>
      <c r="AX3">
        <v>47855290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151.09819999999999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151.09819999999999</v>
      </c>
      <c r="BS3">
        <v>0</v>
      </c>
      <c r="BT3">
        <v>0</v>
      </c>
      <c r="BU3">
        <v>0</v>
      </c>
      <c r="BV3">
        <v>0</v>
      </c>
      <c r="BW3">
        <v>1</v>
      </c>
      <c r="CX3" t="e">
        <f>Y3*#REF!</f>
        <v>#REF!</v>
      </c>
      <c r="CY3">
        <f>AB3</f>
        <v>686.81</v>
      </c>
      <c r="CZ3" t="e">
        <f>AF3</f>
        <v>#REF!</v>
      </c>
      <c r="DA3">
        <f>AJ3</f>
        <v>1</v>
      </c>
      <c r="DB3" t="e">
        <f t="shared" si="0"/>
        <v>#REF!</v>
      </c>
      <c r="DC3" t="e">
        <f t="shared" si="1"/>
        <v>#REF!</v>
      </c>
      <c r="DH3" t="e">
        <f>#REF!*SmtRes!Y3</f>
        <v>#REF!</v>
      </c>
      <c r="DI3">
        <f>AB3</f>
        <v>686.81</v>
      </c>
      <c r="DJ3">
        <f>EtalonRes!Z3</f>
        <v>86.5</v>
      </c>
      <c r="DK3" t="e">
        <f>#REF!</f>
        <v>#REF!</v>
      </c>
      <c r="GQ3">
        <v>-1</v>
      </c>
      <c r="GR3">
        <v>-1</v>
      </c>
    </row>
    <row r="4" spans="1:200" x14ac:dyDescent="0.2">
      <c r="A4" t="e">
        <f>ROW(#REF!)</f>
        <v>#REF!</v>
      </c>
      <c r="B4">
        <v>47855260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e">
        <f>#REF!</f>
        <v>#REF!</v>
      </c>
      <c r="J4" t="s">
        <v>2</v>
      </c>
      <c r="K4" t="e">
        <f>#REF!</f>
        <v>#REF!</v>
      </c>
      <c r="L4">
        <v>1369</v>
      </c>
      <c r="N4">
        <v>1013</v>
      </c>
      <c r="O4" t="e">
        <f>#REF!</f>
        <v>#REF!</v>
      </c>
      <c r="P4" t="s">
        <v>122</v>
      </c>
      <c r="Q4">
        <v>1</v>
      </c>
      <c r="W4">
        <v>0</v>
      </c>
      <c r="X4">
        <v>48712070</v>
      </c>
      <c r="Y4" s="8" t="e">
        <f>#REF!</f>
        <v>#REF!</v>
      </c>
      <c r="AA4">
        <v>0</v>
      </c>
      <c r="AB4">
        <v>0</v>
      </c>
      <c r="AC4">
        <v>0</v>
      </c>
      <c r="AD4">
        <v>167.62</v>
      </c>
      <c r="AE4">
        <v>0</v>
      </c>
      <c r="AF4">
        <v>0</v>
      </c>
      <c r="AG4">
        <v>0</v>
      </c>
      <c r="AH4" s="8" t="e">
        <f>#REF!</f>
        <v>#REF!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</v>
      </c>
      <c r="AT4" s="8" t="e">
        <f>#REF!</f>
        <v>#REF!</v>
      </c>
      <c r="AU4" t="s">
        <v>2</v>
      </c>
      <c r="AV4">
        <v>1</v>
      </c>
      <c r="AW4">
        <v>2</v>
      </c>
      <c r="AX4">
        <v>47855297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150.858</v>
      </c>
      <c r="BN4">
        <v>0.9</v>
      </c>
      <c r="BO4">
        <v>0</v>
      </c>
      <c r="BP4">
        <v>1</v>
      </c>
      <c r="BQ4">
        <v>0</v>
      </c>
      <c r="BR4">
        <v>0</v>
      </c>
      <c r="BS4">
        <v>0</v>
      </c>
      <c r="BT4">
        <v>150.858</v>
      </c>
      <c r="BU4">
        <v>0.9</v>
      </c>
      <c r="BV4">
        <v>0</v>
      </c>
      <c r="BW4">
        <v>1</v>
      </c>
      <c r="CX4" t="e">
        <f>Y4*#REF!</f>
        <v>#REF!</v>
      </c>
      <c r="CY4">
        <f>AD4</f>
        <v>167.62</v>
      </c>
      <c r="CZ4" t="e">
        <f>AH4</f>
        <v>#REF!</v>
      </c>
      <c r="DA4">
        <f>AL4</f>
        <v>1</v>
      </c>
      <c r="DB4" t="e">
        <f t="shared" si="0"/>
        <v>#REF!</v>
      </c>
      <c r="DC4" t="e">
        <f t="shared" si="1"/>
        <v>#REF!</v>
      </c>
      <c r="DH4" t="e">
        <f>#REF!*SmtRes!Y4</f>
        <v>#REF!</v>
      </c>
      <c r="DI4">
        <f>AD4</f>
        <v>167.62</v>
      </c>
      <c r="DJ4">
        <f>EtalonRes!AB4</f>
        <v>7.8</v>
      </c>
      <c r="DK4" t="e">
        <f>#REF!</f>
        <v>#REF!</v>
      </c>
      <c r="GQ4">
        <v>-1</v>
      </c>
      <c r="GR4">
        <v>-1</v>
      </c>
    </row>
    <row r="5" spans="1:200" x14ac:dyDescent="0.2">
      <c r="A5" t="e">
        <f>ROW(#REF!)</f>
        <v>#REF!</v>
      </c>
      <c r="B5">
        <v>47855260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e">
        <f>#REF!</f>
        <v>#REF!</v>
      </c>
      <c r="J5" t="s">
        <v>2</v>
      </c>
      <c r="K5" t="e">
        <f>#REF!</f>
        <v>#REF!</v>
      </c>
      <c r="L5">
        <v>1369</v>
      </c>
      <c r="N5">
        <v>1013</v>
      </c>
      <c r="O5" t="e">
        <f>#REF!</f>
        <v>#REF!</v>
      </c>
      <c r="P5" t="s">
        <v>122</v>
      </c>
      <c r="Q5">
        <v>1</v>
      </c>
      <c r="W5">
        <v>0</v>
      </c>
      <c r="X5">
        <v>-1906944865</v>
      </c>
      <c r="Y5" s="8" t="e">
        <f>#REF!</f>
        <v>#REF!</v>
      </c>
      <c r="AA5">
        <v>0</v>
      </c>
      <c r="AB5">
        <v>0</v>
      </c>
      <c r="AC5">
        <v>0</v>
      </c>
      <c r="AD5">
        <v>207.02</v>
      </c>
      <c r="AE5">
        <v>0</v>
      </c>
      <c r="AF5">
        <v>0</v>
      </c>
      <c r="AG5">
        <v>0</v>
      </c>
      <c r="AH5" s="8" t="e">
        <f>#REF!</f>
        <v>#REF!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</v>
      </c>
      <c r="AT5" s="8" t="e">
        <f>#REF!</f>
        <v>#REF!</v>
      </c>
      <c r="AU5" t="s">
        <v>2</v>
      </c>
      <c r="AV5">
        <v>1</v>
      </c>
      <c r="AW5">
        <v>2</v>
      </c>
      <c r="AX5">
        <v>47855298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186.31800000000001</v>
      </c>
      <c r="BN5">
        <v>0.9</v>
      </c>
      <c r="BO5">
        <v>0</v>
      </c>
      <c r="BP5">
        <v>1</v>
      </c>
      <c r="BQ5">
        <v>0</v>
      </c>
      <c r="BR5">
        <v>0</v>
      </c>
      <c r="BS5">
        <v>0</v>
      </c>
      <c r="BT5">
        <v>186.31800000000001</v>
      </c>
      <c r="BU5">
        <v>0.9</v>
      </c>
      <c r="BV5">
        <v>0</v>
      </c>
      <c r="BW5">
        <v>1</v>
      </c>
      <c r="CX5" t="e">
        <f>Y5*#REF!</f>
        <v>#REF!</v>
      </c>
      <c r="CY5">
        <f>AD5</f>
        <v>207.02</v>
      </c>
      <c r="CZ5" t="e">
        <f>AH5</f>
        <v>#REF!</v>
      </c>
      <c r="DA5">
        <f>AL5</f>
        <v>1</v>
      </c>
      <c r="DB5" t="e">
        <f t="shared" si="0"/>
        <v>#REF!</v>
      </c>
      <c r="DC5" t="e">
        <f t="shared" si="1"/>
        <v>#REF!</v>
      </c>
      <c r="DH5" t="e">
        <f>#REF!*SmtRes!Y5</f>
        <v>#REF!</v>
      </c>
      <c r="DI5">
        <f>AD5</f>
        <v>207.02</v>
      </c>
      <c r="DJ5">
        <f>EtalonRes!AB5</f>
        <v>9.6199999999999992</v>
      </c>
      <c r="DK5" t="e">
        <f>#REF!</f>
        <v>#REF!</v>
      </c>
      <c r="GQ5">
        <v>-1</v>
      </c>
      <c r="GR5">
        <v>-1</v>
      </c>
    </row>
    <row r="6" spans="1:200" x14ac:dyDescent="0.2">
      <c r="A6" t="e">
        <f>ROW(#REF!)</f>
        <v>#REF!</v>
      </c>
      <c r="B6">
        <v>47855260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e">
        <f>#REF!</f>
        <v>#REF!</v>
      </c>
      <c r="J6" t="s">
        <v>2</v>
      </c>
      <c r="K6" t="e">
        <f>#REF!</f>
        <v>#REF!</v>
      </c>
      <c r="L6">
        <v>608254</v>
      </c>
      <c r="N6">
        <v>1013</v>
      </c>
      <c r="O6" t="e">
        <f>#REF!</f>
        <v>#REF!</v>
      </c>
      <c r="P6" t="s">
        <v>124</v>
      </c>
      <c r="Q6">
        <v>1</v>
      </c>
      <c r="W6">
        <v>0</v>
      </c>
      <c r="X6">
        <v>-185737400</v>
      </c>
      <c r="Y6" s="8" t="e">
        <f>#REF!</f>
        <v>#REF!</v>
      </c>
      <c r="AA6">
        <v>0</v>
      </c>
      <c r="AB6">
        <v>0</v>
      </c>
      <c r="AC6">
        <v>0</v>
      </c>
      <c r="AD6">
        <v>269.75</v>
      </c>
      <c r="AE6">
        <v>0</v>
      </c>
      <c r="AF6">
        <v>0</v>
      </c>
      <c r="AG6">
        <v>0</v>
      </c>
      <c r="AH6" s="8" t="e">
        <f>#REF!</f>
        <v>#REF!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</v>
      </c>
      <c r="AT6" s="8" t="e">
        <f>#REF!</f>
        <v>#REF!</v>
      </c>
      <c r="AU6" t="s">
        <v>2</v>
      </c>
      <c r="AV6">
        <v>2</v>
      </c>
      <c r="AW6">
        <v>2</v>
      </c>
      <c r="AX6">
        <v>47855299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59.344999999999999</v>
      </c>
      <c r="BM6">
        <v>0</v>
      </c>
      <c r="BN6">
        <v>0</v>
      </c>
      <c r="BO6">
        <v>0.22</v>
      </c>
      <c r="BP6">
        <v>1</v>
      </c>
      <c r="BQ6">
        <v>0</v>
      </c>
      <c r="BR6">
        <v>0</v>
      </c>
      <c r="BS6">
        <v>59.344999999999999</v>
      </c>
      <c r="BT6">
        <v>0</v>
      </c>
      <c r="BU6">
        <v>0</v>
      </c>
      <c r="BV6">
        <v>0.22</v>
      </c>
      <c r="BW6">
        <v>1</v>
      </c>
      <c r="CX6" t="e">
        <f>Y6*#REF!</f>
        <v>#REF!</v>
      </c>
      <c r="CY6">
        <f>AD6</f>
        <v>269.75</v>
      </c>
      <c r="CZ6" t="e">
        <f>AH6</f>
        <v>#REF!</v>
      </c>
      <c r="DA6">
        <f>AL6</f>
        <v>1</v>
      </c>
      <c r="DB6" t="e">
        <f t="shared" si="0"/>
        <v>#REF!</v>
      </c>
      <c r="DC6" t="e">
        <f t="shared" si="1"/>
        <v>#REF!</v>
      </c>
      <c r="DH6" t="e">
        <f>#REF!*SmtRes!Y6</f>
        <v>#REF!</v>
      </c>
      <c r="DI6">
        <f>AD6</f>
        <v>269.75</v>
      </c>
      <c r="DJ6">
        <f>EtalonRes!AB6</f>
        <v>0</v>
      </c>
      <c r="DK6" t="e">
        <f>#REF!</f>
        <v>#REF!</v>
      </c>
      <c r="GQ6">
        <v>-1</v>
      </c>
      <c r="GR6">
        <v>-1</v>
      </c>
    </row>
    <row r="7" spans="1:200" x14ac:dyDescent="0.2">
      <c r="A7" t="e">
        <f>ROW(#REF!)</f>
        <v>#REF!</v>
      </c>
      <c r="B7">
        <v>47855260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e">
        <f>#REF!</f>
        <v>#REF!</v>
      </c>
      <c r="J7" t="s">
        <v>2</v>
      </c>
      <c r="K7" t="e">
        <f>#REF!</f>
        <v>#REF!</v>
      </c>
      <c r="L7">
        <v>1368</v>
      </c>
      <c r="N7">
        <v>1011</v>
      </c>
      <c r="O7" t="e">
        <f>#REF!</f>
        <v>#REF!</v>
      </c>
      <c r="P7" t="s">
        <v>127</v>
      </c>
      <c r="Q7">
        <v>1</v>
      </c>
      <c r="W7">
        <v>0</v>
      </c>
      <c r="X7">
        <v>-679446049</v>
      </c>
      <c r="Y7" s="8" t="e">
        <f>#REF!</f>
        <v>#REF!</v>
      </c>
      <c r="AA7">
        <v>0</v>
      </c>
      <c r="AB7">
        <v>686.81</v>
      </c>
      <c r="AC7">
        <v>236.23</v>
      </c>
      <c r="AD7">
        <v>0</v>
      </c>
      <c r="AE7">
        <v>0</v>
      </c>
      <c r="AF7" s="8" t="e">
        <f>#REF!</f>
        <v>#REF!</v>
      </c>
      <c r="AG7">
        <v>236.23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</v>
      </c>
      <c r="AT7" s="8" t="e">
        <f>#REF!</f>
        <v>#REF!</v>
      </c>
      <c r="AU7" t="s">
        <v>2</v>
      </c>
      <c r="AV7">
        <v>0</v>
      </c>
      <c r="AW7">
        <v>2</v>
      </c>
      <c r="AX7">
        <v>47855300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151.09819999999999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151.09819999999999</v>
      </c>
      <c r="BS7">
        <v>0</v>
      </c>
      <c r="BT7">
        <v>0</v>
      </c>
      <c r="BU7">
        <v>0</v>
      </c>
      <c r="BV7">
        <v>0</v>
      </c>
      <c r="BW7">
        <v>1</v>
      </c>
      <c r="CX7" t="e">
        <f>Y7*#REF!</f>
        <v>#REF!</v>
      </c>
      <c r="CY7">
        <f>AB7</f>
        <v>686.81</v>
      </c>
      <c r="CZ7" t="e">
        <f>AF7</f>
        <v>#REF!</v>
      </c>
      <c r="DA7">
        <f>AJ7</f>
        <v>1</v>
      </c>
      <c r="DB7" t="e">
        <f t="shared" si="0"/>
        <v>#REF!</v>
      </c>
      <c r="DC7" t="e">
        <f t="shared" si="1"/>
        <v>#REF!</v>
      </c>
      <c r="DH7" t="e">
        <f>#REF!*SmtRes!Y7</f>
        <v>#REF!</v>
      </c>
      <c r="DI7">
        <f>AB7</f>
        <v>686.81</v>
      </c>
      <c r="DJ7">
        <f>EtalonRes!Z7</f>
        <v>86.5</v>
      </c>
      <c r="DK7" t="e">
        <f>#REF!</f>
        <v>#REF!</v>
      </c>
      <c r="GQ7">
        <v>-1</v>
      </c>
      <c r="GR7">
        <v>-1</v>
      </c>
    </row>
    <row r="8" spans="1:200" x14ac:dyDescent="0.2">
      <c r="A8" t="e">
        <f>ROW(#REF!)</f>
        <v>#REF!</v>
      </c>
      <c r="B8">
        <v>47855260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e">
        <f>#REF!</f>
        <v>#REF!</v>
      </c>
      <c r="J8" t="s">
        <v>2</v>
      </c>
      <c r="K8" t="e">
        <f>#REF!</f>
        <v>#REF!</v>
      </c>
      <c r="L8">
        <v>1369</v>
      </c>
      <c r="N8">
        <v>1013</v>
      </c>
      <c r="O8" t="e">
        <f>#REF!</f>
        <v>#REF!</v>
      </c>
      <c r="P8" t="s">
        <v>122</v>
      </c>
      <c r="Q8">
        <v>1</v>
      </c>
      <c r="W8">
        <v>0</v>
      </c>
      <c r="X8">
        <v>48712070</v>
      </c>
      <c r="Y8" s="8" t="e">
        <f>#REF!</f>
        <v>#REF!</v>
      </c>
      <c r="AA8">
        <v>0</v>
      </c>
      <c r="AB8">
        <v>0</v>
      </c>
      <c r="AC8">
        <v>0</v>
      </c>
      <c r="AD8">
        <v>167.62</v>
      </c>
      <c r="AE8">
        <v>0</v>
      </c>
      <c r="AF8">
        <v>0</v>
      </c>
      <c r="AG8">
        <v>0</v>
      </c>
      <c r="AH8" s="8" t="e">
        <f>#REF!</f>
        <v>#REF!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</v>
      </c>
      <c r="AT8" s="8" t="e">
        <f>#REF!</f>
        <v>#REF!</v>
      </c>
      <c r="AU8" t="s">
        <v>2</v>
      </c>
      <c r="AV8">
        <v>1</v>
      </c>
      <c r="AW8">
        <v>2</v>
      </c>
      <c r="AX8">
        <v>47855307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301.71600000000001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301.71600000000001</v>
      </c>
      <c r="BU8">
        <v>1.8</v>
      </c>
      <c r="BV8">
        <v>0</v>
      </c>
      <c r="BW8">
        <v>1</v>
      </c>
      <c r="CX8" t="e">
        <f>Y8*#REF!</f>
        <v>#REF!</v>
      </c>
      <c r="CY8">
        <f>AD8</f>
        <v>167.62</v>
      </c>
      <c r="CZ8" t="e">
        <f>AH8</f>
        <v>#REF!</v>
      </c>
      <c r="DA8">
        <f>AL8</f>
        <v>1</v>
      </c>
      <c r="DB8" t="e">
        <f t="shared" si="0"/>
        <v>#REF!</v>
      </c>
      <c r="DC8" t="e">
        <f t="shared" si="1"/>
        <v>#REF!</v>
      </c>
      <c r="DH8" t="e">
        <f>#REF!*SmtRes!Y8</f>
        <v>#REF!</v>
      </c>
      <c r="DI8">
        <f>AD8</f>
        <v>167.62</v>
      </c>
      <c r="DJ8">
        <f>EtalonRes!AB8</f>
        <v>7.8</v>
      </c>
      <c r="DK8" t="e">
        <f>#REF!</f>
        <v>#REF!</v>
      </c>
      <c r="GQ8">
        <v>-1</v>
      </c>
      <c r="GR8">
        <v>-1</v>
      </c>
    </row>
    <row r="9" spans="1:200" x14ac:dyDescent="0.2">
      <c r="A9" t="e">
        <f>ROW(#REF!)</f>
        <v>#REF!</v>
      </c>
      <c r="B9">
        <v>47855260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e">
        <f>#REF!</f>
        <v>#REF!</v>
      </c>
      <c r="J9" t="s">
        <v>2</v>
      </c>
      <c r="K9" t="e">
        <f>#REF!</f>
        <v>#REF!</v>
      </c>
      <c r="L9">
        <v>1369</v>
      </c>
      <c r="N9">
        <v>1013</v>
      </c>
      <c r="O9" t="e">
        <f>#REF!</f>
        <v>#REF!</v>
      </c>
      <c r="P9" t="s">
        <v>122</v>
      </c>
      <c r="Q9">
        <v>1</v>
      </c>
      <c r="W9">
        <v>0</v>
      </c>
      <c r="X9">
        <v>-1906944865</v>
      </c>
      <c r="Y9" s="8" t="e">
        <f>#REF!</f>
        <v>#REF!</v>
      </c>
      <c r="AA9">
        <v>0</v>
      </c>
      <c r="AB9">
        <v>0</v>
      </c>
      <c r="AC9">
        <v>0</v>
      </c>
      <c r="AD9">
        <v>207.02</v>
      </c>
      <c r="AE9">
        <v>0</v>
      </c>
      <c r="AF9">
        <v>0</v>
      </c>
      <c r="AG9">
        <v>0</v>
      </c>
      <c r="AH9" s="8" t="e">
        <f>#REF!</f>
        <v>#REF!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</v>
      </c>
      <c r="AT9" s="8" t="e">
        <f>#REF!</f>
        <v>#REF!</v>
      </c>
      <c r="AU9" t="s">
        <v>2</v>
      </c>
      <c r="AV9">
        <v>1</v>
      </c>
      <c r="AW9">
        <v>2</v>
      </c>
      <c r="AX9">
        <v>47855308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372.63600000000002</v>
      </c>
      <c r="BN9">
        <v>1.8</v>
      </c>
      <c r="BO9">
        <v>0</v>
      </c>
      <c r="BP9">
        <v>1</v>
      </c>
      <c r="BQ9">
        <v>0</v>
      </c>
      <c r="BR9">
        <v>0</v>
      </c>
      <c r="BS9">
        <v>0</v>
      </c>
      <c r="BT9">
        <v>372.63600000000002</v>
      </c>
      <c r="BU9">
        <v>1.8</v>
      </c>
      <c r="BV9">
        <v>0</v>
      </c>
      <c r="BW9">
        <v>1</v>
      </c>
      <c r="CX9" t="e">
        <f>Y9*#REF!</f>
        <v>#REF!</v>
      </c>
      <c r="CY9">
        <f>AD9</f>
        <v>207.02</v>
      </c>
      <c r="CZ9" t="e">
        <f>AH9</f>
        <v>#REF!</v>
      </c>
      <c r="DA9">
        <f>AL9</f>
        <v>1</v>
      </c>
      <c r="DB9" t="e">
        <f t="shared" si="0"/>
        <v>#REF!</v>
      </c>
      <c r="DC9" t="e">
        <f t="shared" si="1"/>
        <v>#REF!</v>
      </c>
      <c r="DH9" t="e">
        <f>#REF!*SmtRes!Y9</f>
        <v>#REF!</v>
      </c>
      <c r="DI9">
        <f>AD9</f>
        <v>207.02</v>
      </c>
      <c r="DJ9">
        <f>EtalonRes!AB9</f>
        <v>9.6199999999999992</v>
      </c>
      <c r="DK9" t="e">
        <f>#REF!</f>
        <v>#REF!</v>
      </c>
      <c r="GQ9">
        <v>-1</v>
      </c>
      <c r="GR9">
        <v>-1</v>
      </c>
    </row>
    <row r="10" spans="1:200" x14ac:dyDescent="0.2">
      <c r="A10" t="e">
        <f>ROW(#REF!)</f>
        <v>#REF!</v>
      </c>
      <c r="B10">
        <v>47855260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e">
        <f>#REF!</f>
        <v>#REF!</v>
      </c>
      <c r="J10" t="s">
        <v>2</v>
      </c>
      <c r="K10" t="e">
        <f>#REF!</f>
        <v>#REF!</v>
      </c>
      <c r="L10">
        <v>608254</v>
      </c>
      <c r="N10">
        <v>1013</v>
      </c>
      <c r="O10" t="e">
        <f>#REF!</f>
        <v>#REF!</v>
      </c>
      <c r="P10" t="s">
        <v>124</v>
      </c>
      <c r="Q10">
        <v>1</v>
      </c>
      <c r="W10">
        <v>0</v>
      </c>
      <c r="X10">
        <v>-185737400</v>
      </c>
      <c r="Y10" s="8" t="e">
        <f>#REF!</f>
        <v>#REF!</v>
      </c>
      <c r="AA10">
        <v>0</v>
      </c>
      <c r="AB10">
        <v>0</v>
      </c>
      <c r="AC10">
        <v>0</v>
      </c>
      <c r="AD10">
        <v>269.75</v>
      </c>
      <c r="AE10">
        <v>0</v>
      </c>
      <c r="AF10">
        <v>0</v>
      </c>
      <c r="AG10">
        <v>0</v>
      </c>
      <c r="AH10" s="8" t="e">
        <f>#REF!</f>
        <v>#REF!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</v>
      </c>
      <c r="AT10" s="8" t="e">
        <f>#REF!</f>
        <v>#REF!</v>
      </c>
      <c r="AU10" t="s">
        <v>2</v>
      </c>
      <c r="AV10">
        <v>2</v>
      </c>
      <c r="AW10">
        <v>2</v>
      </c>
      <c r="AX10">
        <v>47855309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121.3875</v>
      </c>
      <c r="BM10">
        <v>0</v>
      </c>
      <c r="BN10">
        <v>0</v>
      </c>
      <c r="BO10">
        <v>0.45</v>
      </c>
      <c r="BP10">
        <v>1</v>
      </c>
      <c r="BQ10">
        <v>0</v>
      </c>
      <c r="BR10">
        <v>0</v>
      </c>
      <c r="BS10">
        <v>121.3875</v>
      </c>
      <c r="BT10">
        <v>0</v>
      </c>
      <c r="BU10">
        <v>0</v>
      </c>
      <c r="BV10">
        <v>0.45</v>
      </c>
      <c r="BW10">
        <v>1</v>
      </c>
      <c r="CX10" t="e">
        <f>Y10*#REF!</f>
        <v>#REF!</v>
      </c>
      <c r="CY10">
        <f>AD10</f>
        <v>269.75</v>
      </c>
      <c r="CZ10" t="e">
        <f>AH10</f>
        <v>#REF!</v>
      </c>
      <c r="DA10">
        <f>AL10</f>
        <v>1</v>
      </c>
      <c r="DB10" t="e">
        <f t="shared" si="0"/>
        <v>#REF!</v>
      </c>
      <c r="DC10" t="e">
        <f t="shared" si="1"/>
        <v>#REF!</v>
      </c>
      <c r="DH10" t="e">
        <f>#REF!*SmtRes!Y10</f>
        <v>#REF!</v>
      </c>
      <c r="DI10">
        <f>AD10</f>
        <v>269.75</v>
      </c>
      <c r="DJ10">
        <f>EtalonRes!AB10</f>
        <v>0</v>
      </c>
      <c r="DK10" t="e">
        <f>#REF!</f>
        <v>#REF!</v>
      </c>
      <c r="GQ10">
        <v>-1</v>
      </c>
      <c r="GR10">
        <v>-1</v>
      </c>
    </row>
    <row r="11" spans="1:200" x14ac:dyDescent="0.2">
      <c r="A11" t="e">
        <f>ROW(#REF!)</f>
        <v>#REF!</v>
      </c>
      <c r="B11">
        <v>47855260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e">
        <f>#REF!</f>
        <v>#REF!</v>
      </c>
      <c r="J11" t="s">
        <v>2</v>
      </c>
      <c r="K11" t="e">
        <f>#REF!</f>
        <v>#REF!</v>
      </c>
      <c r="L11">
        <v>1368</v>
      </c>
      <c r="N11">
        <v>1011</v>
      </c>
      <c r="O11" t="e">
        <f>#REF!</f>
        <v>#REF!</v>
      </c>
      <c r="P11" t="s">
        <v>127</v>
      </c>
      <c r="Q11">
        <v>1</v>
      </c>
      <c r="W11">
        <v>0</v>
      </c>
      <c r="X11">
        <v>-679446049</v>
      </c>
      <c r="Y11" s="8" t="e">
        <f>#REF!</f>
        <v>#REF!</v>
      </c>
      <c r="AA11">
        <v>0</v>
      </c>
      <c r="AB11">
        <v>686.81</v>
      </c>
      <c r="AC11">
        <v>236.23</v>
      </c>
      <c r="AD11">
        <v>0</v>
      </c>
      <c r="AE11">
        <v>0</v>
      </c>
      <c r="AF11" s="8" t="e">
        <f>#REF!</f>
        <v>#REF!</v>
      </c>
      <c r="AG11">
        <v>236.23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</v>
      </c>
      <c r="AT11" s="8" t="e">
        <f>#REF!</f>
        <v>#REF!</v>
      </c>
      <c r="AU11" t="s">
        <v>2</v>
      </c>
      <c r="AV11">
        <v>0</v>
      </c>
      <c r="AW11">
        <v>2</v>
      </c>
      <c r="AX11">
        <v>47855310</v>
      </c>
      <c r="AY11">
        <v>2</v>
      </c>
      <c r="AZ11">
        <v>98304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309.06450000000001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309.06450000000001</v>
      </c>
      <c r="BS11">
        <v>0</v>
      </c>
      <c r="BT11">
        <v>0</v>
      </c>
      <c r="BU11">
        <v>0</v>
      </c>
      <c r="BV11">
        <v>0</v>
      </c>
      <c r="BW11">
        <v>1</v>
      </c>
      <c r="CX11" t="e">
        <f>Y11*#REF!</f>
        <v>#REF!</v>
      </c>
      <c r="CY11">
        <f>AB11</f>
        <v>686.81</v>
      </c>
      <c r="CZ11" t="e">
        <f>AF11</f>
        <v>#REF!</v>
      </c>
      <c r="DA11">
        <f>AJ11</f>
        <v>1</v>
      </c>
      <c r="DB11" t="e">
        <f t="shared" si="0"/>
        <v>#REF!</v>
      </c>
      <c r="DC11" t="e">
        <f t="shared" si="1"/>
        <v>#REF!</v>
      </c>
      <c r="DH11" t="e">
        <f>#REF!*SmtRes!Y11</f>
        <v>#REF!</v>
      </c>
      <c r="DI11">
        <f>AB11</f>
        <v>686.81</v>
      </c>
      <c r="DJ11">
        <f>EtalonRes!Z11</f>
        <v>86.5</v>
      </c>
      <c r="DK11" t="e">
        <f>#REF!</f>
        <v>#REF!</v>
      </c>
      <c r="GQ11">
        <v>-1</v>
      </c>
      <c r="GR11">
        <v>-1</v>
      </c>
    </row>
    <row r="12" spans="1:200" x14ac:dyDescent="0.2">
      <c r="A12" t="e">
        <f>ROW(#REF!)</f>
        <v>#REF!</v>
      </c>
      <c r="B12">
        <v>47855260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e">
        <f>#REF!</f>
        <v>#REF!</v>
      </c>
      <c r="J12" t="s">
        <v>2</v>
      </c>
      <c r="K12" t="e">
        <f>#REF!</f>
        <v>#REF!</v>
      </c>
      <c r="L12">
        <v>1369</v>
      </c>
      <c r="N12">
        <v>1013</v>
      </c>
      <c r="O12" t="e">
        <f>#REF!</f>
        <v>#REF!</v>
      </c>
      <c r="P12" t="s">
        <v>122</v>
      </c>
      <c r="Q12">
        <v>1</v>
      </c>
      <c r="W12">
        <v>0</v>
      </c>
      <c r="X12">
        <v>48712070</v>
      </c>
      <c r="Y12" s="8" t="e">
        <f>#REF!</f>
        <v>#REF!</v>
      </c>
      <c r="AA12">
        <v>0</v>
      </c>
      <c r="AB12">
        <v>0</v>
      </c>
      <c r="AC12">
        <v>0</v>
      </c>
      <c r="AD12">
        <v>167.62</v>
      </c>
      <c r="AE12">
        <v>0</v>
      </c>
      <c r="AF12">
        <v>0</v>
      </c>
      <c r="AG12">
        <v>0</v>
      </c>
      <c r="AH12" s="8" t="e">
        <f>#REF!</f>
        <v>#REF!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</v>
      </c>
      <c r="AT12" s="8" t="e">
        <f>#REF!</f>
        <v>#REF!</v>
      </c>
      <c r="AU12" t="s">
        <v>2</v>
      </c>
      <c r="AV12">
        <v>1</v>
      </c>
      <c r="AW12">
        <v>2</v>
      </c>
      <c r="AX12">
        <v>47855317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812.95699999999999</v>
      </c>
      <c r="BN12">
        <v>4.8499999999999996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812.95699999999999</v>
      </c>
      <c r="BU12">
        <v>4.8499999999999996</v>
      </c>
      <c r="BV12">
        <v>0</v>
      </c>
      <c r="BW12">
        <v>1</v>
      </c>
      <c r="CX12" t="e">
        <f>Y12*#REF!</f>
        <v>#REF!</v>
      </c>
      <c r="CY12">
        <f>AD12</f>
        <v>167.62</v>
      </c>
      <c r="CZ12" t="e">
        <f>AH12</f>
        <v>#REF!</v>
      </c>
      <c r="DA12">
        <f>AL12</f>
        <v>1</v>
      </c>
      <c r="DB12" t="e">
        <f t="shared" si="0"/>
        <v>#REF!</v>
      </c>
      <c r="DC12" t="e">
        <f t="shared" si="1"/>
        <v>#REF!</v>
      </c>
      <c r="DH12" t="e">
        <f>#REF!*SmtRes!Y12</f>
        <v>#REF!</v>
      </c>
      <c r="DI12">
        <f>AD12</f>
        <v>167.62</v>
      </c>
      <c r="DJ12">
        <f>EtalonRes!AB12</f>
        <v>7.8</v>
      </c>
      <c r="DK12" t="e">
        <f>#REF!</f>
        <v>#REF!</v>
      </c>
      <c r="GQ12">
        <v>-1</v>
      </c>
      <c r="GR12">
        <v>-1</v>
      </c>
    </row>
    <row r="13" spans="1:200" x14ac:dyDescent="0.2">
      <c r="A13" t="e">
        <f>ROW(#REF!)</f>
        <v>#REF!</v>
      </c>
      <c r="B13">
        <v>47855260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e">
        <f>#REF!</f>
        <v>#REF!</v>
      </c>
      <c r="J13" t="s">
        <v>2</v>
      </c>
      <c r="K13" t="e">
        <f>#REF!</f>
        <v>#REF!</v>
      </c>
      <c r="L13">
        <v>1369</v>
      </c>
      <c r="N13">
        <v>1013</v>
      </c>
      <c r="O13" t="e">
        <f>#REF!</f>
        <v>#REF!</v>
      </c>
      <c r="P13" t="s">
        <v>122</v>
      </c>
      <c r="Q13">
        <v>1</v>
      </c>
      <c r="W13">
        <v>0</v>
      </c>
      <c r="X13">
        <v>-1906944865</v>
      </c>
      <c r="Y13" s="8" t="e">
        <f>#REF!</f>
        <v>#REF!</v>
      </c>
      <c r="AA13">
        <v>0</v>
      </c>
      <c r="AB13">
        <v>0</v>
      </c>
      <c r="AC13">
        <v>0</v>
      </c>
      <c r="AD13">
        <v>207.02</v>
      </c>
      <c r="AE13">
        <v>0</v>
      </c>
      <c r="AF13">
        <v>0</v>
      </c>
      <c r="AG13">
        <v>0</v>
      </c>
      <c r="AH13" s="8" t="e">
        <f>#REF!</f>
        <v>#REF!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</v>
      </c>
      <c r="AT13" s="8" t="e">
        <f>#REF!</f>
        <v>#REF!</v>
      </c>
      <c r="AU13" t="s">
        <v>2</v>
      </c>
      <c r="AV13">
        <v>1</v>
      </c>
      <c r="AW13">
        <v>2</v>
      </c>
      <c r="AX13">
        <v>47855318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1004.047</v>
      </c>
      <c r="BN13">
        <v>4.8499999999999996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1004.047</v>
      </c>
      <c r="BU13">
        <v>4.8499999999999996</v>
      </c>
      <c r="BV13">
        <v>0</v>
      </c>
      <c r="BW13">
        <v>1</v>
      </c>
      <c r="CX13" t="e">
        <f>Y13*#REF!</f>
        <v>#REF!</v>
      </c>
      <c r="CY13">
        <f>AD13</f>
        <v>207.02</v>
      </c>
      <c r="CZ13" t="e">
        <f>AH13</f>
        <v>#REF!</v>
      </c>
      <c r="DA13">
        <f>AL13</f>
        <v>1</v>
      </c>
      <c r="DB13" t="e">
        <f t="shared" si="0"/>
        <v>#REF!</v>
      </c>
      <c r="DC13" t="e">
        <f t="shared" si="1"/>
        <v>#REF!</v>
      </c>
      <c r="DH13" t="e">
        <f>#REF!*SmtRes!Y13</f>
        <v>#REF!</v>
      </c>
      <c r="DI13">
        <f>AD13</f>
        <v>207.02</v>
      </c>
      <c r="DJ13">
        <f>EtalonRes!AB13</f>
        <v>9.6199999999999992</v>
      </c>
      <c r="DK13" t="e">
        <f>#REF!</f>
        <v>#REF!</v>
      </c>
      <c r="GQ13">
        <v>-1</v>
      </c>
      <c r="GR13">
        <v>-1</v>
      </c>
    </row>
    <row r="14" spans="1:200" x14ac:dyDescent="0.2">
      <c r="A14" t="e">
        <f>ROW(#REF!)</f>
        <v>#REF!</v>
      </c>
      <c r="B14">
        <v>47855260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e">
        <f>#REF!</f>
        <v>#REF!</v>
      </c>
      <c r="J14" t="s">
        <v>2</v>
      </c>
      <c r="K14" t="e">
        <f>#REF!</f>
        <v>#REF!</v>
      </c>
      <c r="L14">
        <v>608254</v>
      </c>
      <c r="N14">
        <v>1013</v>
      </c>
      <c r="O14" t="e">
        <f>#REF!</f>
        <v>#REF!</v>
      </c>
      <c r="P14" t="s">
        <v>124</v>
      </c>
      <c r="Q14">
        <v>1</v>
      </c>
      <c r="W14">
        <v>0</v>
      </c>
      <c r="X14">
        <v>-185737400</v>
      </c>
      <c r="Y14" s="8" t="e">
        <f>#REF!</f>
        <v>#REF!</v>
      </c>
      <c r="AA14">
        <v>0</v>
      </c>
      <c r="AB14">
        <v>0</v>
      </c>
      <c r="AC14">
        <v>0</v>
      </c>
      <c r="AD14">
        <v>269.75</v>
      </c>
      <c r="AE14">
        <v>0</v>
      </c>
      <c r="AF14">
        <v>0</v>
      </c>
      <c r="AG14">
        <v>0</v>
      </c>
      <c r="AH14" s="8" t="e">
        <f>#REF!</f>
        <v>#REF!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</v>
      </c>
      <c r="AT14" s="8" t="e">
        <f>#REF!</f>
        <v>#REF!</v>
      </c>
      <c r="AU14" t="s">
        <v>2</v>
      </c>
      <c r="AV14">
        <v>2</v>
      </c>
      <c r="AW14">
        <v>2</v>
      </c>
      <c r="AX14">
        <v>47855319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326.39749999999998</v>
      </c>
      <c r="BM14">
        <v>0</v>
      </c>
      <c r="BN14">
        <v>0</v>
      </c>
      <c r="BO14">
        <v>1.21</v>
      </c>
      <c r="BP14">
        <v>1</v>
      </c>
      <c r="BQ14">
        <v>0</v>
      </c>
      <c r="BR14">
        <v>0</v>
      </c>
      <c r="BS14">
        <v>326.39749999999998</v>
      </c>
      <c r="BT14">
        <v>0</v>
      </c>
      <c r="BU14">
        <v>0</v>
      </c>
      <c r="BV14">
        <v>1.21</v>
      </c>
      <c r="BW14">
        <v>1</v>
      </c>
      <c r="CX14" t="e">
        <f>Y14*#REF!</f>
        <v>#REF!</v>
      </c>
      <c r="CY14">
        <f>AD14</f>
        <v>269.75</v>
      </c>
      <c r="CZ14" t="e">
        <f>AH14</f>
        <v>#REF!</v>
      </c>
      <c r="DA14">
        <f>AL14</f>
        <v>1</v>
      </c>
      <c r="DB14" t="e">
        <f t="shared" si="0"/>
        <v>#REF!</v>
      </c>
      <c r="DC14" t="e">
        <f t="shared" si="1"/>
        <v>#REF!</v>
      </c>
      <c r="DH14" t="e">
        <f>#REF!*SmtRes!Y14</f>
        <v>#REF!</v>
      </c>
      <c r="DI14">
        <f>AD14</f>
        <v>269.75</v>
      </c>
      <c r="DJ14">
        <f>EtalonRes!AB14</f>
        <v>0</v>
      </c>
      <c r="DK14" t="e">
        <f>#REF!</f>
        <v>#REF!</v>
      </c>
      <c r="GQ14">
        <v>-1</v>
      </c>
      <c r="GR14">
        <v>-1</v>
      </c>
    </row>
    <row r="15" spans="1:200" x14ac:dyDescent="0.2">
      <c r="A15" t="e">
        <f>ROW(#REF!)</f>
        <v>#REF!</v>
      </c>
      <c r="B15">
        <v>47855260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e">
        <f>#REF!</f>
        <v>#REF!</v>
      </c>
      <c r="J15" t="s">
        <v>2</v>
      </c>
      <c r="K15" t="e">
        <f>#REF!</f>
        <v>#REF!</v>
      </c>
      <c r="L15">
        <v>1368</v>
      </c>
      <c r="N15">
        <v>1011</v>
      </c>
      <c r="O15" t="e">
        <f>#REF!</f>
        <v>#REF!</v>
      </c>
      <c r="P15" t="s">
        <v>127</v>
      </c>
      <c r="Q15">
        <v>1</v>
      </c>
      <c r="W15">
        <v>0</v>
      </c>
      <c r="X15">
        <v>-679446049</v>
      </c>
      <c r="Y15" s="8" t="e">
        <f>#REF!</f>
        <v>#REF!</v>
      </c>
      <c r="AA15">
        <v>0</v>
      </c>
      <c r="AB15">
        <v>686.81</v>
      </c>
      <c r="AC15">
        <v>236.23</v>
      </c>
      <c r="AD15">
        <v>0</v>
      </c>
      <c r="AE15">
        <v>0</v>
      </c>
      <c r="AF15" s="8" t="e">
        <f>#REF!</f>
        <v>#REF!</v>
      </c>
      <c r="AG15">
        <v>236.23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</v>
      </c>
      <c r="AT15" s="8" t="e">
        <f>#REF!</f>
        <v>#REF!</v>
      </c>
      <c r="AU15" t="s">
        <v>2</v>
      </c>
      <c r="AV15">
        <v>0</v>
      </c>
      <c r="AW15">
        <v>2</v>
      </c>
      <c r="AX15">
        <v>47855320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831.04010000000005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831.04010000000005</v>
      </c>
      <c r="BS15">
        <v>0</v>
      </c>
      <c r="BT15">
        <v>0</v>
      </c>
      <c r="BU15">
        <v>0</v>
      </c>
      <c r="BV15">
        <v>0</v>
      </c>
      <c r="BW15">
        <v>1</v>
      </c>
      <c r="CX15" t="e">
        <f>Y15*#REF!</f>
        <v>#REF!</v>
      </c>
      <c r="CY15">
        <f>AB15</f>
        <v>686.81</v>
      </c>
      <c r="CZ15" t="e">
        <f>AF15</f>
        <v>#REF!</v>
      </c>
      <c r="DA15">
        <f>AJ15</f>
        <v>1</v>
      </c>
      <c r="DB15" t="e">
        <f t="shared" si="0"/>
        <v>#REF!</v>
      </c>
      <c r="DC15" t="e">
        <f t="shared" si="1"/>
        <v>#REF!</v>
      </c>
      <c r="DH15" t="e">
        <f>#REF!*SmtRes!Y15</f>
        <v>#REF!</v>
      </c>
      <c r="DI15">
        <f>AB15</f>
        <v>686.81</v>
      </c>
      <c r="DJ15">
        <f>EtalonRes!Z15</f>
        <v>86.5</v>
      </c>
      <c r="DK15" t="e">
        <f>#REF!</f>
        <v>#REF!</v>
      </c>
      <c r="GQ15">
        <v>-1</v>
      </c>
      <c r="GR15">
        <v>-1</v>
      </c>
    </row>
    <row r="16" spans="1:200" x14ac:dyDescent="0.2">
      <c r="A16" t="e">
        <f>ROW(#REF!)</f>
        <v>#REF!</v>
      </c>
      <c r="B16">
        <v>47855260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e">
        <f>#REF!</f>
        <v>#REF!</v>
      </c>
      <c r="J16" t="s">
        <v>2</v>
      </c>
      <c r="K16" t="e">
        <f>#REF!</f>
        <v>#REF!</v>
      </c>
      <c r="L16">
        <v>1369</v>
      </c>
      <c r="N16">
        <v>1013</v>
      </c>
      <c r="O16" t="e">
        <f>#REF!</f>
        <v>#REF!</v>
      </c>
      <c r="P16" t="s">
        <v>122</v>
      </c>
      <c r="Q16">
        <v>1</v>
      </c>
      <c r="W16">
        <v>0</v>
      </c>
      <c r="X16">
        <v>-1906944865</v>
      </c>
      <c r="Y16" s="8" t="e">
        <f>#REF!</f>
        <v>#REF!</v>
      </c>
      <c r="AA16">
        <v>0</v>
      </c>
      <c r="AB16">
        <v>0</v>
      </c>
      <c r="AC16">
        <v>0</v>
      </c>
      <c r="AD16">
        <v>207.02</v>
      </c>
      <c r="AE16">
        <v>0</v>
      </c>
      <c r="AF16">
        <v>0</v>
      </c>
      <c r="AG16">
        <v>0</v>
      </c>
      <c r="AH16" s="8" t="e">
        <f>#REF!</f>
        <v>#REF!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</v>
      </c>
      <c r="AT16" s="8" t="e">
        <f>#REF!</f>
        <v>#REF!</v>
      </c>
      <c r="AU16" t="s">
        <v>2</v>
      </c>
      <c r="AV16">
        <v>1</v>
      </c>
      <c r="AW16">
        <v>2</v>
      </c>
      <c r="AX16">
        <v>47855326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45.544400000000003</v>
      </c>
      <c r="BN16">
        <v>0.22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45.544400000000003</v>
      </c>
      <c r="BU16">
        <v>0.22</v>
      </c>
      <c r="BV16">
        <v>0</v>
      </c>
      <c r="BW16">
        <v>1</v>
      </c>
      <c r="CX16" t="e">
        <f>Y16*#REF!</f>
        <v>#REF!</v>
      </c>
      <c r="CY16">
        <f>AD16</f>
        <v>207.02</v>
      </c>
      <c r="CZ16" t="e">
        <f>AH16</f>
        <v>#REF!</v>
      </c>
      <c r="DA16">
        <f>AL16</f>
        <v>1</v>
      </c>
      <c r="DB16" t="e">
        <f t="shared" si="0"/>
        <v>#REF!</v>
      </c>
      <c r="DC16" t="e">
        <f t="shared" si="1"/>
        <v>#REF!</v>
      </c>
      <c r="DH16" t="e">
        <f>#REF!*SmtRes!Y16</f>
        <v>#REF!</v>
      </c>
      <c r="DI16">
        <f>AD16</f>
        <v>207.02</v>
      </c>
      <c r="DJ16">
        <f>EtalonRes!AB16</f>
        <v>9.6199999999999992</v>
      </c>
      <c r="DK16" t="e">
        <f>#REF!</f>
        <v>#REF!</v>
      </c>
      <c r="GQ16">
        <v>-1</v>
      </c>
      <c r="GR16">
        <v>-1</v>
      </c>
    </row>
    <row r="17" spans="1:200" x14ac:dyDescent="0.2">
      <c r="A17" t="e">
        <f>ROW(#REF!)</f>
        <v>#REF!</v>
      </c>
      <c r="B17">
        <v>47855260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e">
        <f>#REF!</f>
        <v>#REF!</v>
      </c>
      <c r="J17" t="s">
        <v>2</v>
      </c>
      <c r="K17" t="e">
        <f>#REF!</f>
        <v>#REF!</v>
      </c>
      <c r="L17">
        <v>608254</v>
      </c>
      <c r="N17">
        <v>1013</v>
      </c>
      <c r="O17" t="e">
        <f>#REF!</f>
        <v>#REF!</v>
      </c>
      <c r="P17" t="s">
        <v>124</v>
      </c>
      <c r="Q17">
        <v>1</v>
      </c>
      <c r="W17">
        <v>0</v>
      </c>
      <c r="X17">
        <v>-185737400</v>
      </c>
      <c r="Y17" s="8" t="e">
        <f>#REF!</f>
        <v>#REF!</v>
      </c>
      <c r="AA17">
        <v>0</v>
      </c>
      <c r="AB17">
        <v>0</v>
      </c>
      <c r="AC17">
        <v>0</v>
      </c>
      <c r="AD17">
        <v>269.75</v>
      </c>
      <c r="AE17">
        <v>0</v>
      </c>
      <c r="AF17">
        <v>0</v>
      </c>
      <c r="AG17">
        <v>0</v>
      </c>
      <c r="AH17" s="8" t="e">
        <f>#REF!</f>
        <v>#REF!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</v>
      </c>
      <c r="AT17" s="8" t="e">
        <f>#REF!</f>
        <v>#REF!</v>
      </c>
      <c r="AU17" t="s">
        <v>2</v>
      </c>
      <c r="AV17">
        <v>2</v>
      </c>
      <c r="AW17">
        <v>2</v>
      </c>
      <c r="AX17">
        <v>47855327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16.184999999999999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0</v>
      </c>
      <c r="BS17">
        <v>16.184999999999999</v>
      </c>
      <c r="BT17">
        <v>0</v>
      </c>
      <c r="BU17">
        <v>0</v>
      </c>
      <c r="BV17">
        <v>0.06</v>
      </c>
      <c r="BW17">
        <v>1</v>
      </c>
      <c r="CX17" t="e">
        <f>Y17*#REF!</f>
        <v>#REF!</v>
      </c>
      <c r="CY17">
        <f>AD17</f>
        <v>269.75</v>
      </c>
      <c r="CZ17" t="e">
        <f>AH17</f>
        <v>#REF!</v>
      </c>
      <c r="DA17">
        <f>AL17</f>
        <v>1</v>
      </c>
      <c r="DB17" t="e">
        <f t="shared" si="0"/>
        <v>#REF!</v>
      </c>
      <c r="DC17" t="e">
        <f t="shared" si="1"/>
        <v>#REF!</v>
      </c>
      <c r="DH17" t="e">
        <f>#REF!*SmtRes!Y17</f>
        <v>#REF!</v>
      </c>
      <c r="DI17">
        <f>AD17</f>
        <v>269.75</v>
      </c>
      <c r="DJ17">
        <f>EtalonRes!AB17</f>
        <v>0</v>
      </c>
      <c r="DK17" t="e">
        <f>#REF!</f>
        <v>#REF!</v>
      </c>
      <c r="GQ17">
        <v>-1</v>
      </c>
      <c r="GR17">
        <v>-1</v>
      </c>
    </row>
    <row r="18" spans="1:200" x14ac:dyDescent="0.2">
      <c r="A18" t="e">
        <f>ROW(#REF!)</f>
        <v>#REF!</v>
      </c>
      <c r="B18">
        <v>47855260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e">
        <f>#REF!</f>
        <v>#REF!</v>
      </c>
      <c r="J18" t="s">
        <v>2</v>
      </c>
      <c r="K18" t="e">
        <f>#REF!</f>
        <v>#REF!</v>
      </c>
      <c r="L18">
        <v>1368</v>
      </c>
      <c r="N18">
        <v>1011</v>
      </c>
      <c r="O18" t="e">
        <f>#REF!</f>
        <v>#REF!</v>
      </c>
      <c r="P18" t="s">
        <v>127</v>
      </c>
      <c r="Q18">
        <v>1</v>
      </c>
      <c r="W18">
        <v>0</v>
      </c>
      <c r="X18">
        <v>-679446049</v>
      </c>
      <c r="Y18" s="8" t="e">
        <f>#REF!</f>
        <v>#REF!</v>
      </c>
      <c r="AA18">
        <v>0</v>
      </c>
      <c r="AB18">
        <v>686.81</v>
      </c>
      <c r="AC18">
        <v>236.23</v>
      </c>
      <c r="AD18">
        <v>0</v>
      </c>
      <c r="AE18">
        <v>0</v>
      </c>
      <c r="AF18" s="8" t="e">
        <f>#REF!</f>
        <v>#REF!</v>
      </c>
      <c r="AG18">
        <v>236.23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2</v>
      </c>
      <c r="AT18" s="8" t="e">
        <f>#REF!</f>
        <v>#REF!</v>
      </c>
      <c r="AU18" t="s">
        <v>2</v>
      </c>
      <c r="AV18">
        <v>0</v>
      </c>
      <c r="AW18">
        <v>2</v>
      </c>
      <c r="AX18">
        <v>47855328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41.208599999999997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41.208599999999997</v>
      </c>
      <c r="BS18">
        <v>0</v>
      </c>
      <c r="BT18">
        <v>0</v>
      </c>
      <c r="BU18">
        <v>0</v>
      </c>
      <c r="BV18">
        <v>0</v>
      </c>
      <c r="BW18">
        <v>1</v>
      </c>
      <c r="CX18" t="e">
        <f>Y18*#REF!</f>
        <v>#REF!</v>
      </c>
      <c r="CY18">
        <f>AB18</f>
        <v>686.81</v>
      </c>
      <c r="CZ18" t="e">
        <f>AF18</f>
        <v>#REF!</v>
      </c>
      <c r="DA18">
        <f>AJ18</f>
        <v>1</v>
      </c>
      <c r="DB18" t="e">
        <f t="shared" si="0"/>
        <v>#REF!</v>
      </c>
      <c r="DC18" t="e">
        <f t="shared" si="1"/>
        <v>#REF!</v>
      </c>
      <c r="DH18" t="e">
        <f>#REF!*SmtRes!Y18</f>
        <v>#REF!</v>
      </c>
      <c r="DI18">
        <f>AB18</f>
        <v>686.81</v>
      </c>
      <c r="DJ18">
        <f>EtalonRes!Z18</f>
        <v>86.5</v>
      </c>
      <c r="DK18" t="e">
        <f>#REF!</f>
        <v>#REF!</v>
      </c>
      <c r="GQ18">
        <v>-1</v>
      </c>
      <c r="GR18">
        <v>-1</v>
      </c>
    </row>
    <row r="19" spans="1:200" x14ac:dyDescent="0.2">
      <c r="A19" t="e">
        <f>ROW(#REF!)</f>
        <v>#REF!</v>
      </c>
      <c r="B19">
        <v>47855260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e">
        <f>#REF!</f>
        <v>#REF!</v>
      </c>
      <c r="J19" t="s">
        <v>2</v>
      </c>
      <c r="K19" t="e">
        <f>#REF!</f>
        <v>#REF!</v>
      </c>
      <c r="L19">
        <v>1369</v>
      </c>
      <c r="N19">
        <v>1013</v>
      </c>
      <c r="O19" t="e">
        <f>#REF!</f>
        <v>#REF!</v>
      </c>
      <c r="P19" t="s">
        <v>122</v>
      </c>
      <c r="Q19">
        <v>1</v>
      </c>
      <c r="W19">
        <v>0</v>
      </c>
      <c r="X19">
        <v>48712070</v>
      </c>
      <c r="Y19" s="8" t="e">
        <f>#REF!</f>
        <v>#REF!</v>
      </c>
      <c r="AA19">
        <v>0</v>
      </c>
      <c r="AB19">
        <v>0</v>
      </c>
      <c r="AC19">
        <v>0</v>
      </c>
      <c r="AD19">
        <v>167.62</v>
      </c>
      <c r="AE19">
        <v>0</v>
      </c>
      <c r="AF19">
        <v>0</v>
      </c>
      <c r="AG19">
        <v>0</v>
      </c>
      <c r="AH19" s="8" t="e">
        <f>#REF!</f>
        <v>#REF!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</v>
      </c>
      <c r="AT19" s="8" t="e">
        <f>#REF!</f>
        <v>#REF!</v>
      </c>
      <c r="AU19" t="s">
        <v>2</v>
      </c>
      <c r="AV19">
        <v>1</v>
      </c>
      <c r="AW19">
        <v>2</v>
      </c>
      <c r="AX19">
        <v>47855335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100.572</v>
      </c>
      <c r="BN19">
        <v>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100.572</v>
      </c>
      <c r="BU19">
        <v>0.6</v>
      </c>
      <c r="BV19">
        <v>0</v>
      </c>
      <c r="BW19">
        <v>1</v>
      </c>
      <c r="CX19" t="e">
        <f>Y19*#REF!</f>
        <v>#REF!</v>
      </c>
      <c r="CY19">
        <f>AD19</f>
        <v>167.62</v>
      </c>
      <c r="CZ19" t="e">
        <f>AH19</f>
        <v>#REF!</v>
      </c>
      <c r="DA19">
        <f>AL19</f>
        <v>1</v>
      </c>
      <c r="DB19" t="e">
        <f t="shared" si="0"/>
        <v>#REF!</v>
      </c>
      <c r="DC19" t="e">
        <f t="shared" si="1"/>
        <v>#REF!</v>
      </c>
      <c r="DH19" t="e">
        <f>#REF!*SmtRes!Y19</f>
        <v>#REF!</v>
      </c>
      <c r="DI19">
        <f>AD19</f>
        <v>167.62</v>
      </c>
      <c r="DJ19">
        <f>EtalonRes!AB19</f>
        <v>7.8</v>
      </c>
      <c r="DK19" t="e">
        <f>#REF!</f>
        <v>#REF!</v>
      </c>
      <c r="GQ19">
        <v>-1</v>
      </c>
      <c r="GR19">
        <v>-1</v>
      </c>
    </row>
    <row r="20" spans="1:200" x14ac:dyDescent="0.2">
      <c r="A20" t="e">
        <f>ROW(#REF!)</f>
        <v>#REF!</v>
      </c>
      <c r="B20">
        <v>47855260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e">
        <f>#REF!</f>
        <v>#REF!</v>
      </c>
      <c r="J20" t="s">
        <v>2</v>
      </c>
      <c r="K20" t="e">
        <f>#REF!</f>
        <v>#REF!</v>
      </c>
      <c r="L20">
        <v>1369</v>
      </c>
      <c r="N20">
        <v>1013</v>
      </c>
      <c r="O20" t="e">
        <f>#REF!</f>
        <v>#REF!</v>
      </c>
      <c r="P20" t="s">
        <v>122</v>
      </c>
      <c r="Q20">
        <v>1</v>
      </c>
      <c r="W20">
        <v>0</v>
      </c>
      <c r="X20">
        <v>-1906944865</v>
      </c>
      <c r="Y20" s="8" t="e">
        <f>#REF!</f>
        <v>#REF!</v>
      </c>
      <c r="AA20">
        <v>0</v>
      </c>
      <c r="AB20">
        <v>0</v>
      </c>
      <c r="AC20">
        <v>0</v>
      </c>
      <c r="AD20">
        <v>207.02</v>
      </c>
      <c r="AE20">
        <v>0</v>
      </c>
      <c r="AF20">
        <v>0</v>
      </c>
      <c r="AG20">
        <v>0</v>
      </c>
      <c r="AH20" s="8" t="e">
        <f>#REF!</f>
        <v>#REF!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</v>
      </c>
      <c r="AT20" s="8" t="e">
        <f>#REF!</f>
        <v>#REF!</v>
      </c>
      <c r="AU20" t="s">
        <v>2</v>
      </c>
      <c r="AV20">
        <v>1</v>
      </c>
      <c r="AW20">
        <v>2</v>
      </c>
      <c r="AX20">
        <v>47855336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124.212</v>
      </c>
      <c r="BN20">
        <v>0.6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124.212</v>
      </c>
      <c r="BU20">
        <v>0.6</v>
      </c>
      <c r="BV20">
        <v>0</v>
      </c>
      <c r="BW20">
        <v>1</v>
      </c>
      <c r="CX20" t="e">
        <f>Y20*#REF!</f>
        <v>#REF!</v>
      </c>
      <c r="CY20">
        <f>AD20</f>
        <v>207.02</v>
      </c>
      <c r="CZ20" t="e">
        <f>AH20</f>
        <v>#REF!</v>
      </c>
      <c r="DA20">
        <f>AL20</f>
        <v>1</v>
      </c>
      <c r="DB20" t="e">
        <f t="shared" si="0"/>
        <v>#REF!</v>
      </c>
      <c r="DC20" t="e">
        <f t="shared" si="1"/>
        <v>#REF!</v>
      </c>
      <c r="DH20" t="e">
        <f>#REF!*SmtRes!Y20</f>
        <v>#REF!</v>
      </c>
      <c r="DI20">
        <f>AD20</f>
        <v>207.02</v>
      </c>
      <c r="DJ20">
        <f>EtalonRes!AB20</f>
        <v>9.6199999999999992</v>
      </c>
      <c r="DK20" t="e">
        <f>#REF!</f>
        <v>#REF!</v>
      </c>
      <c r="GQ20">
        <v>-1</v>
      </c>
      <c r="GR20">
        <v>-1</v>
      </c>
    </row>
    <row r="21" spans="1:200" x14ac:dyDescent="0.2">
      <c r="A21" t="e">
        <f>ROW(#REF!)</f>
        <v>#REF!</v>
      </c>
      <c r="B21">
        <v>47855260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e">
        <f>#REF!</f>
        <v>#REF!</v>
      </c>
      <c r="J21" t="s">
        <v>2</v>
      </c>
      <c r="K21" t="e">
        <f>#REF!</f>
        <v>#REF!</v>
      </c>
      <c r="L21">
        <v>608254</v>
      </c>
      <c r="N21">
        <v>1013</v>
      </c>
      <c r="O21" t="e">
        <f>#REF!</f>
        <v>#REF!</v>
      </c>
      <c r="P21" t="s">
        <v>124</v>
      </c>
      <c r="Q21">
        <v>1</v>
      </c>
      <c r="W21">
        <v>0</v>
      </c>
      <c r="X21">
        <v>-185737400</v>
      </c>
      <c r="Y21" s="8" t="e">
        <f>#REF!</f>
        <v>#REF!</v>
      </c>
      <c r="AA21">
        <v>0</v>
      </c>
      <c r="AB21">
        <v>0</v>
      </c>
      <c r="AC21">
        <v>0</v>
      </c>
      <c r="AD21">
        <v>269.75</v>
      </c>
      <c r="AE21">
        <v>0</v>
      </c>
      <c r="AF21">
        <v>0</v>
      </c>
      <c r="AG21">
        <v>0</v>
      </c>
      <c r="AH21" s="8" t="e">
        <f>#REF!</f>
        <v>#REF!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</v>
      </c>
      <c r="AT21" s="8" t="e">
        <f>#REF!</f>
        <v>#REF!</v>
      </c>
      <c r="AU21" t="s">
        <v>2</v>
      </c>
      <c r="AV21">
        <v>2</v>
      </c>
      <c r="AW21">
        <v>2</v>
      </c>
      <c r="AX21">
        <v>47855337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40.462499999999999</v>
      </c>
      <c r="BM21">
        <v>0</v>
      </c>
      <c r="BN21">
        <v>0</v>
      </c>
      <c r="BO21">
        <v>0.15</v>
      </c>
      <c r="BP21">
        <v>1</v>
      </c>
      <c r="BQ21">
        <v>0</v>
      </c>
      <c r="BR21">
        <v>0</v>
      </c>
      <c r="BS21">
        <v>40.462499999999999</v>
      </c>
      <c r="BT21">
        <v>0</v>
      </c>
      <c r="BU21">
        <v>0</v>
      </c>
      <c r="BV21">
        <v>0.15</v>
      </c>
      <c r="BW21">
        <v>1</v>
      </c>
      <c r="CX21" t="e">
        <f>Y21*#REF!</f>
        <v>#REF!</v>
      </c>
      <c r="CY21">
        <f>AD21</f>
        <v>269.75</v>
      </c>
      <c r="CZ21" t="e">
        <f>AH21</f>
        <v>#REF!</v>
      </c>
      <c r="DA21">
        <f>AL21</f>
        <v>1</v>
      </c>
      <c r="DB21" t="e">
        <f t="shared" si="0"/>
        <v>#REF!</v>
      </c>
      <c r="DC21" t="e">
        <f t="shared" si="1"/>
        <v>#REF!</v>
      </c>
      <c r="DH21" t="e">
        <f>#REF!*SmtRes!Y21</f>
        <v>#REF!</v>
      </c>
      <c r="DI21">
        <f>AD21</f>
        <v>269.75</v>
      </c>
      <c r="DJ21">
        <f>EtalonRes!AB21</f>
        <v>0</v>
      </c>
      <c r="DK21" t="e">
        <f>#REF!</f>
        <v>#REF!</v>
      </c>
      <c r="GQ21">
        <v>-1</v>
      </c>
      <c r="GR21">
        <v>-1</v>
      </c>
    </row>
    <row r="22" spans="1:200" x14ac:dyDescent="0.2">
      <c r="A22" t="e">
        <f>ROW(#REF!)</f>
        <v>#REF!</v>
      </c>
      <c r="B22">
        <v>47855260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e">
        <f>#REF!</f>
        <v>#REF!</v>
      </c>
      <c r="J22" t="s">
        <v>2</v>
      </c>
      <c r="K22" t="e">
        <f>#REF!</f>
        <v>#REF!</v>
      </c>
      <c r="L22">
        <v>1368</v>
      </c>
      <c r="N22">
        <v>1011</v>
      </c>
      <c r="O22" t="e">
        <f>#REF!</f>
        <v>#REF!</v>
      </c>
      <c r="P22" t="s">
        <v>127</v>
      </c>
      <c r="Q22">
        <v>1</v>
      </c>
      <c r="W22">
        <v>0</v>
      </c>
      <c r="X22">
        <v>-679446049</v>
      </c>
      <c r="Y22" s="8" t="e">
        <f>#REF!</f>
        <v>#REF!</v>
      </c>
      <c r="AA22">
        <v>0</v>
      </c>
      <c r="AB22">
        <v>686.81</v>
      </c>
      <c r="AC22">
        <v>236.23</v>
      </c>
      <c r="AD22">
        <v>0</v>
      </c>
      <c r="AE22">
        <v>0</v>
      </c>
      <c r="AF22" s="8" t="e">
        <f>#REF!</f>
        <v>#REF!</v>
      </c>
      <c r="AG22">
        <v>236.23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</v>
      </c>
      <c r="AT22" s="8" t="e">
        <f>#REF!</f>
        <v>#REF!</v>
      </c>
      <c r="AU22" t="s">
        <v>2</v>
      </c>
      <c r="AV22">
        <v>0</v>
      </c>
      <c r="AW22">
        <v>2</v>
      </c>
      <c r="AX22">
        <v>47855338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103.0215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103.0215</v>
      </c>
      <c r="BS22">
        <v>0</v>
      </c>
      <c r="BT22">
        <v>0</v>
      </c>
      <c r="BU22">
        <v>0</v>
      </c>
      <c r="BV22">
        <v>0</v>
      </c>
      <c r="BW22">
        <v>1</v>
      </c>
      <c r="CX22" t="e">
        <f>Y22*#REF!</f>
        <v>#REF!</v>
      </c>
      <c r="CY22">
        <f>AB22</f>
        <v>686.81</v>
      </c>
      <c r="CZ22" t="e">
        <f>AF22</f>
        <v>#REF!</v>
      </c>
      <c r="DA22">
        <f>AJ22</f>
        <v>1</v>
      </c>
      <c r="DB22" t="e">
        <f t="shared" si="0"/>
        <v>#REF!</v>
      </c>
      <c r="DC22" t="e">
        <f t="shared" si="1"/>
        <v>#REF!</v>
      </c>
      <c r="DH22" t="e">
        <f>#REF!*SmtRes!Y22</f>
        <v>#REF!</v>
      </c>
      <c r="DI22">
        <f>AB22</f>
        <v>686.81</v>
      </c>
      <c r="DJ22">
        <f>EtalonRes!Z22</f>
        <v>86.5</v>
      </c>
      <c r="DK22" t="e">
        <f>#REF!</f>
        <v>#REF!</v>
      </c>
      <c r="GQ22">
        <v>-1</v>
      </c>
      <c r="GR22">
        <v>-1</v>
      </c>
    </row>
    <row r="23" spans="1:200" x14ac:dyDescent="0.2">
      <c r="A23" t="e">
        <f>ROW(#REF!)</f>
        <v>#REF!</v>
      </c>
      <c r="B23">
        <v>47855260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e">
        <f>#REF!</f>
        <v>#REF!</v>
      </c>
      <c r="J23" t="s">
        <v>2</v>
      </c>
      <c r="K23" t="e">
        <f>#REF!</f>
        <v>#REF!</v>
      </c>
      <c r="L23">
        <v>1369</v>
      </c>
      <c r="N23">
        <v>1013</v>
      </c>
      <c r="O23" t="e">
        <f>#REF!</f>
        <v>#REF!</v>
      </c>
      <c r="P23" t="s">
        <v>122</v>
      </c>
      <c r="Q23">
        <v>1</v>
      </c>
      <c r="W23">
        <v>0</v>
      </c>
      <c r="X23">
        <v>48712070</v>
      </c>
      <c r="Y23" s="8" t="e">
        <f>#REF!</f>
        <v>#REF!</v>
      </c>
      <c r="AA23">
        <v>0</v>
      </c>
      <c r="AB23">
        <v>0</v>
      </c>
      <c r="AC23">
        <v>0</v>
      </c>
      <c r="AD23">
        <v>167.62</v>
      </c>
      <c r="AE23">
        <v>0</v>
      </c>
      <c r="AF23">
        <v>0</v>
      </c>
      <c r="AG23">
        <v>0</v>
      </c>
      <c r="AH23" s="8" t="e">
        <f>#REF!</f>
        <v>#REF!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</v>
      </c>
      <c r="AT23" s="8" t="e">
        <f>#REF!</f>
        <v>#REF!</v>
      </c>
      <c r="AU23" t="s">
        <v>2</v>
      </c>
      <c r="AV23">
        <v>1</v>
      </c>
      <c r="AW23">
        <v>2</v>
      </c>
      <c r="AX23">
        <v>47855345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92.191000000000003</v>
      </c>
      <c r="BN23">
        <v>0.55000000000000004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92.191000000000003</v>
      </c>
      <c r="BU23">
        <v>0.55000000000000004</v>
      </c>
      <c r="BV23">
        <v>0</v>
      </c>
      <c r="BW23">
        <v>1</v>
      </c>
      <c r="CX23" t="e">
        <f>Y23*#REF!</f>
        <v>#REF!</v>
      </c>
      <c r="CY23">
        <f>AD23</f>
        <v>167.62</v>
      </c>
      <c r="CZ23" t="e">
        <f>AH23</f>
        <v>#REF!</v>
      </c>
      <c r="DA23">
        <f>AL23</f>
        <v>1</v>
      </c>
      <c r="DB23" t="e">
        <f t="shared" si="0"/>
        <v>#REF!</v>
      </c>
      <c r="DC23" t="e">
        <f t="shared" si="1"/>
        <v>#REF!</v>
      </c>
      <c r="DH23" t="e">
        <f>#REF!*SmtRes!Y23</f>
        <v>#REF!</v>
      </c>
      <c r="DI23">
        <f>AD23</f>
        <v>167.62</v>
      </c>
      <c r="DJ23">
        <f>EtalonRes!AB23</f>
        <v>7.8</v>
      </c>
      <c r="DK23" t="e">
        <f>#REF!</f>
        <v>#REF!</v>
      </c>
      <c r="GQ23">
        <v>-1</v>
      </c>
      <c r="GR23">
        <v>-1</v>
      </c>
    </row>
    <row r="24" spans="1:200" x14ac:dyDescent="0.2">
      <c r="A24" t="e">
        <f>ROW(#REF!)</f>
        <v>#REF!</v>
      </c>
      <c r="B24">
        <v>47855260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e">
        <f>#REF!</f>
        <v>#REF!</v>
      </c>
      <c r="J24" t="s">
        <v>2</v>
      </c>
      <c r="K24" t="e">
        <f>#REF!</f>
        <v>#REF!</v>
      </c>
      <c r="L24">
        <v>1369</v>
      </c>
      <c r="N24">
        <v>1013</v>
      </c>
      <c r="O24" t="e">
        <f>#REF!</f>
        <v>#REF!</v>
      </c>
      <c r="P24" t="s">
        <v>122</v>
      </c>
      <c r="Q24">
        <v>1</v>
      </c>
      <c r="W24">
        <v>0</v>
      </c>
      <c r="X24">
        <v>-1906944865</v>
      </c>
      <c r="Y24" s="8" t="e">
        <f>#REF!</f>
        <v>#REF!</v>
      </c>
      <c r="AA24">
        <v>0</v>
      </c>
      <c r="AB24">
        <v>0</v>
      </c>
      <c r="AC24">
        <v>0</v>
      </c>
      <c r="AD24">
        <v>207.02</v>
      </c>
      <c r="AE24">
        <v>0</v>
      </c>
      <c r="AF24">
        <v>0</v>
      </c>
      <c r="AG24">
        <v>0</v>
      </c>
      <c r="AH24" s="8" t="e">
        <f>#REF!</f>
        <v>#REF!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</v>
      </c>
      <c r="AT24" s="8" t="e">
        <f>#REF!</f>
        <v>#REF!</v>
      </c>
      <c r="AU24" t="s">
        <v>2</v>
      </c>
      <c r="AV24">
        <v>1</v>
      </c>
      <c r="AW24">
        <v>2</v>
      </c>
      <c r="AX24">
        <v>47855346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113.861</v>
      </c>
      <c r="BN24">
        <v>0.55000000000000004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113.861</v>
      </c>
      <c r="BU24">
        <v>0.55000000000000004</v>
      </c>
      <c r="BV24">
        <v>0</v>
      </c>
      <c r="BW24">
        <v>1</v>
      </c>
      <c r="CX24" t="e">
        <f>Y24*#REF!</f>
        <v>#REF!</v>
      </c>
      <c r="CY24">
        <f>AD24</f>
        <v>207.02</v>
      </c>
      <c r="CZ24" t="e">
        <f>AH24</f>
        <v>#REF!</v>
      </c>
      <c r="DA24">
        <f>AL24</f>
        <v>1</v>
      </c>
      <c r="DB24" t="e">
        <f t="shared" si="0"/>
        <v>#REF!</v>
      </c>
      <c r="DC24" t="e">
        <f t="shared" si="1"/>
        <v>#REF!</v>
      </c>
      <c r="DH24" t="e">
        <f>#REF!*SmtRes!Y24</f>
        <v>#REF!</v>
      </c>
      <c r="DI24">
        <f>AD24</f>
        <v>207.02</v>
      </c>
      <c r="DJ24">
        <f>EtalonRes!AB24</f>
        <v>9.6199999999999992</v>
      </c>
      <c r="DK24" t="e">
        <f>#REF!</f>
        <v>#REF!</v>
      </c>
      <c r="GQ24">
        <v>-1</v>
      </c>
      <c r="GR24">
        <v>-1</v>
      </c>
    </row>
    <row r="25" spans="1:200" x14ac:dyDescent="0.2">
      <c r="A25" t="e">
        <f>ROW(#REF!)</f>
        <v>#REF!</v>
      </c>
      <c r="B25">
        <v>47855260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e">
        <f>#REF!</f>
        <v>#REF!</v>
      </c>
      <c r="J25" t="s">
        <v>2</v>
      </c>
      <c r="K25" t="e">
        <f>#REF!</f>
        <v>#REF!</v>
      </c>
      <c r="L25">
        <v>608254</v>
      </c>
      <c r="N25">
        <v>1013</v>
      </c>
      <c r="O25" t="e">
        <f>#REF!</f>
        <v>#REF!</v>
      </c>
      <c r="P25" t="s">
        <v>124</v>
      </c>
      <c r="Q25">
        <v>1</v>
      </c>
      <c r="W25">
        <v>0</v>
      </c>
      <c r="X25">
        <v>-185737400</v>
      </c>
      <c r="Y25" s="8" t="e">
        <f>#REF!</f>
        <v>#REF!</v>
      </c>
      <c r="AA25">
        <v>0</v>
      </c>
      <c r="AB25">
        <v>0</v>
      </c>
      <c r="AC25">
        <v>0</v>
      </c>
      <c r="AD25">
        <v>269.75</v>
      </c>
      <c r="AE25">
        <v>0</v>
      </c>
      <c r="AF25">
        <v>0</v>
      </c>
      <c r="AG25">
        <v>0</v>
      </c>
      <c r="AH25" s="8" t="e">
        <f>#REF!</f>
        <v>#REF!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</v>
      </c>
      <c r="AT25" s="8" t="e">
        <f>#REF!</f>
        <v>#REF!</v>
      </c>
      <c r="AU25" t="s">
        <v>2</v>
      </c>
      <c r="AV25">
        <v>2</v>
      </c>
      <c r="AW25">
        <v>2</v>
      </c>
      <c r="AX25">
        <v>47855347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37.765000000000001</v>
      </c>
      <c r="BM25">
        <v>0</v>
      </c>
      <c r="BN25">
        <v>0</v>
      </c>
      <c r="BO25">
        <v>0.14000000000000001</v>
      </c>
      <c r="BP25">
        <v>1</v>
      </c>
      <c r="BQ25">
        <v>0</v>
      </c>
      <c r="BR25">
        <v>0</v>
      </c>
      <c r="BS25">
        <v>37.765000000000001</v>
      </c>
      <c r="BT25">
        <v>0</v>
      </c>
      <c r="BU25">
        <v>0</v>
      </c>
      <c r="BV25">
        <v>0.14000000000000001</v>
      </c>
      <c r="BW25">
        <v>1</v>
      </c>
      <c r="CX25" t="e">
        <f>Y25*#REF!</f>
        <v>#REF!</v>
      </c>
      <c r="CY25">
        <f>AD25</f>
        <v>269.75</v>
      </c>
      <c r="CZ25" t="e">
        <f>AH25</f>
        <v>#REF!</v>
      </c>
      <c r="DA25">
        <f>AL25</f>
        <v>1</v>
      </c>
      <c r="DB25" t="e">
        <f t="shared" si="0"/>
        <v>#REF!</v>
      </c>
      <c r="DC25" t="e">
        <f t="shared" si="1"/>
        <v>#REF!</v>
      </c>
      <c r="DH25" t="e">
        <f>#REF!*SmtRes!Y25</f>
        <v>#REF!</v>
      </c>
      <c r="DI25">
        <f>AD25</f>
        <v>269.75</v>
      </c>
      <c r="DJ25">
        <f>EtalonRes!AB25</f>
        <v>0</v>
      </c>
      <c r="DK25" t="e">
        <f>#REF!</f>
        <v>#REF!</v>
      </c>
      <c r="GQ25">
        <v>-1</v>
      </c>
      <c r="GR25">
        <v>-1</v>
      </c>
    </row>
    <row r="26" spans="1:200" x14ac:dyDescent="0.2">
      <c r="A26" t="e">
        <f>ROW(#REF!)</f>
        <v>#REF!</v>
      </c>
      <c r="B26">
        <v>47855260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e">
        <f>#REF!</f>
        <v>#REF!</v>
      </c>
      <c r="J26" t="s">
        <v>2</v>
      </c>
      <c r="K26" t="e">
        <f>#REF!</f>
        <v>#REF!</v>
      </c>
      <c r="L26">
        <v>1368</v>
      </c>
      <c r="N26">
        <v>1011</v>
      </c>
      <c r="O26" t="e">
        <f>#REF!</f>
        <v>#REF!</v>
      </c>
      <c r="P26" t="s">
        <v>127</v>
      </c>
      <c r="Q26">
        <v>1</v>
      </c>
      <c r="W26">
        <v>0</v>
      </c>
      <c r="X26">
        <v>-679446049</v>
      </c>
      <c r="Y26" s="8" t="e">
        <f>#REF!</f>
        <v>#REF!</v>
      </c>
      <c r="AA26">
        <v>0</v>
      </c>
      <c r="AB26">
        <v>686.81</v>
      </c>
      <c r="AC26">
        <v>236.23</v>
      </c>
      <c r="AD26">
        <v>0</v>
      </c>
      <c r="AE26">
        <v>0</v>
      </c>
      <c r="AF26" s="8" t="e">
        <f>#REF!</f>
        <v>#REF!</v>
      </c>
      <c r="AG26">
        <v>236.23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</v>
      </c>
      <c r="AT26" s="8" t="e">
        <f>#REF!</f>
        <v>#REF!</v>
      </c>
      <c r="AU26" t="s">
        <v>2</v>
      </c>
      <c r="AV26">
        <v>0</v>
      </c>
      <c r="AW26">
        <v>2</v>
      </c>
      <c r="AX26">
        <v>47855348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96.153400000000005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96.153400000000005</v>
      </c>
      <c r="BS26">
        <v>0</v>
      </c>
      <c r="BT26">
        <v>0</v>
      </c>
      <c r="BU26">
        <v>0</v>
      </c>
      <c r="BV26">
        <v>0</v>
      </c>
      <c r="BW26">
        <v>1</v>
      </c>
      <c r="CX26" t="e">
        <f>Y26*#REF!</f>
        <v>#REF!</v>
      </c>
      <c r="CY26">
        <f>AB26</f>
        <v>686.81</v>
      </c>
      <c r="CZ26" t="e">
        <f>AF26</f>
        <v>#REF!</v>
      </c>
      <c r="DA26">
        <f>AJ26</f>
        <v>1</v>
      </c>
      <c r="DB26" t="e">
        <f t="shared" si="0"/>
        <v>#REF!</v>
      </c>
      <c r="DC26" t="e">
        <f t="shared" si="1"/>
        <v>#REF!</v>
      </c>
      <c r="DH26" t="e">
        <f>#REF!*SmtRes!Y26</f>
        <v>#REF!</v>
      </c>
      <c r="DI26">
        <f>AB26</f>
        <v>686.81</v>
      </c>
      <c r="DJ26">
        <f>EtalonRes!Z26</f>
        <v>86.5</v>
      </c>
      <c r="DK26" t="e">
        <f>#REF!</f>
        <v>#REF!</v>
      </c>
      <c r="GQ26">
        <v>-1</v>
      </c>
      <c r="GR26">
        <v>-1</v>
      </c>
    </row>
    <row r="27" spans="1:200" x14ac:dyDescent="0.2">
      <c r="A27" t="e">
        <f>ROW(#REF!)</f>
        <v>#REF!</v>
      </c>
      <c r="B27">
        <v>47855260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e">
        <f>#REF!</f>
        <v>#REF!</v>
      </c>
      <c r="J27" t="s">
        <v>2</v>
      </c>
      <c r="K27" t="e">
        <f>#REF!</f>
        <v>#REF!</v>
      </c>
      <c r="L27">
        <v>1369</v>
      </c>
      <c r="N27">
        <v>1013</v>
      </c>
      <c r="O27" t="e">
        <f>#REF!</f>
        <v>#REF!</v>
      </c>
      <c r="P27" t="s">
        <v>122</v>
      </c>
      <c r="Q27">
        <v>1</v>
      </c>
      <c r="W27">
        <v>0</v>
      </c>
      <c r="X27">
        <v>48712070</v>
      </c>
      <c r="Y27" s="8" t="e">
        <f>#REF!</f>
        <v>#REF!</v>
      </c>
      <c r="AA27">
        <v>0</v>
      </c>
      <c r="AB27">
        <v>0</v>
      </c>
      <c r="AC27">
        <v>0</v>
      </c>
      <c r="AD27">
        <v>167.62</v>
      </c>
      <c r="AE27">
        <v>0</v>
      </c>
      <c r="AF27">
        <v>0</v>
      </c>
      <c r="AG27">
        <v>0</v>
      </c>
      <c r="AH27" s="8" t="e">
        <f>#REF!</f>
        <v>#REF!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</v>
      </c>
      <c r="AT27" s="8" t="e">
        <f>#REF!</f>
        <v>#REF!</v>
      </c>
      <c r="AU27" t="s">
        <v>2</v>
      </c>
      <c r="AV27">
        <v>1</v>
      </c>
      <c r="AW27">
        <v>2</v>
      </c>
      <c r="AX27">
        <v>47855355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92.191000000000003</v>
      </c>
      <c r="BN27">
        <v>0.55000000000000004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92.191000000000003</v>
      </c>
      <c r="BU27">
        <v>0.55000000000000004</v>
      </c>
      <c r="BV27">
        <v>0</v>
      </c>
      <c r="BW27">
        <v>1</v>
      </c>
      <c r="CX27" t="e">
        <f>Y27*#REF!</f>
        <v>#REF!</v>
      </c>
      <c r="CY27">
        <f>AD27</f>
        <v>167.62</v>
      </c>
      <c r="CZ27" t="e">
        <f>AH27</f>
        <v>#REF!</v>
      </c>
      <c r="DA27">
        <f>AL27</f>
        <v>1</v>
      </c>
      <c r="DB27" t="e">
        <f t="shared" si="0"/>
        <v>#REF!</v>
      </c>
      <c r="DC27" t="e">
        <f t="shared" si="1"/>
        <v>#REF!</v>
      </c>
      <c r="DH27" t="e">
        <f>#REF!*SmtRes!Y27</f>
        <v>#REF!</v>
      </c>
      <c r="DI27">
        <f>AD27</f>
        <v>167.62</v>
      </c>
      <c r="DJ27">
        <f>EtalonRes!AB27</f>
        <v>7.8</v>
      </c>
      <c r="DK27" t="e">
        <f>#REF!</f>
        <v>#REF!</v>
      </c>
      <c r="GQ27">
        <v>-1</v>
      </c>
      <c r="GR27">
        <v>-1</v>
      </c>
    </row>
    <row r="28" spans="1:200" x14ac:dyDescent="0.2">
      <c r="A28" t="e">
        <f>ROW(#REF!)</f>
        <v>#REF!</v>
      </c>
      <c r="B28">
        <v>47855260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e">
        <f>#REF!</f>
        <v>#REF!</v>
      </c>
      <c r="J28" t="s">
        <v>2</v>
      </c>
      <c r="K28" t="e">
        <f>#REF!</f>
        <v>#REF!</v>
      </c>
      <c r="L28">
        <v>1369</v>
      </c>
      <c r="N28">
        <v>1013</v>
      </c>
      <c r="O28" t="e">
        <f>#REF!</f>
        <v>#REF!</v>
      </c>
      <c r="P28" t="s">
        <v>122</v>
      </c>
      <c r="Q28">
        <v>1</v>
      </c>
      <c r="W28">
        <v>0</v>
      </c>
      <c r="X28">
        <v>-1906944865</v>
      </c>
      <c r="Y28" s="8" t="e">
        <f>#REF!</f>
        <v>#REF!</v>
      </c>
      <c r="AA28">
        <v>0</v>
      </c>
      <c r="AB28">
        <v>0</v>
      </c>
      <c r="AC28">
        <v>0</v>
      </c>
      <c r="AD28">
        <v>207.02</v>
      </c>
      <c r="AE28">
        <v>0</v>
      </c>
      <c r="AF28">
        <v>0</v>
      </c>
      <c r="AG28">
        <v>0</v>
      </c>
      <c r="AH28" s="8" t="e">
        <f>#REF!</f>
        <v>#REF!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</v>
      </c>
      <c r="AT28" s="8" t="e">
        <f>#REF!</f>
        <v>#REF!</v>
      </c>
      <c r="AU28" t="s">
        <v>2</v>
      </c>
      <c r="AV28">
        <v>1</v>
      </c>
      <c r="AW28">
        <v>2</v>
      </c>
      <c r="AX28">
        <v>47855356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113.861</v>
      </c>
      <c r="BN28">
        <v>0.55000000000000004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113.861</v>
      </c>
      <c r="BU28">
        <v>0.55000000000000004</v>
      </c>
      <c r="BV28">
        <v>0</v>
      </c>
      <c r="BW28">
        <v>1</v>
      </c>
      <c r="CX28" t="e">
        <f>Y28*#REF!</f>
        <v>#REF!</v>
      </c>
      <c r="CY28">
        <f>AD28</f>
        <v>207.02</v>
      </c>
      <c r="CZ28" t="e">
        <f>AH28</f>
        <v>#REF!</v>
      </c>
      <c r="DA28">
        <f>AL28</f>
        <v>1</v>
      </c>
      <c r="DB28" t="e">
        <f t="shared" si="0"/>
        <v>#REF!</v>
      </c>
      <c r="DC28" t="e">
        <f t="shared" si="1"/>
        <v>#REF!</v>
      </c>
      <c r="DH28" t="e">
        <f>#REF!*SmtRes!Y28</f>
        <v>#REF!</v>
      </c>
      <c r="DI28">
        <f>AD28</f>
        <v>207.02</v>
      </c>
      <c r="DJ28">
        <f>EtalonRes!AB28</f>
        <v>9.6199999999999992</v>
      </c>
      <c r="DK28" t="e">
        <f>#REF!</f>
        <v>#REF!</v>
      </c>
      <c r="GQ28">
        <v>-1</v>
      </c>
      <c r="GR28">
        <v>-1</v>
      </c>
    </row>
    <row r="29" spans="1:200" x14ac:dyDescent="0.2">
      <c r="A29" t="e">
        <f>ROW(#REF!)</f>
        <v>#REF!</v>
      </c>
      <c r="B29">
        <v>47855260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e">
        <f>#REF!</f>
        <v>#REF!</v>
      </c>
      <c r="J29" t="s">
        <v>2</v>
      </c>
      <c r="K29" t="e">
        <f>#REF!</f>
        <v>#REF!</v>
      </c>
      <c r="L29">
        <v>608254</v>
      </c>
      <c r="N29">
        <v>1013</v>
      </c>
      <c r="O29" t="e">
        <f>#REF!</f>
        <v>#REF!</v>
      </c>
      <c r="P29" t="s">
        <v>124</v>
      </c>
      <c r="Q29">
        <v>1</v>
      </c>
      <c r="W29">
        <v>0</v>
      </c>
      <c r="X29">
        <v>-185737400</v>
      </c>
      <c r="Y29" s="8" t="e">
        <f>#REF!</f>
        <v>#REF!</v>
      </c>
      <c r="AA29">
        <v>0</v>
      </c>
      <c r="AB29">
        <v>0</v>
      </c>
      <c r="AC29">
        <v>0</v>
      </c>
      <c r="AD29">
        <v>269.75</v>
      </c>
      <c r="AE29">
        <v>0</v>
      </c>
      <c r="AF29">
        <v>0</v>
      </c>
      <c r="AG29">
        <v>0</v>
      </c>
      <c r="AH29" s="8" t="e">
        <f>#REF!</f>
        <v>#REF!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</v>
      </c>
      <c r="AT29" s="8" t="e">
        <f>#REF!</f>
        <v>#REF!</v>
      </c>
      <c r="AU29" t="s">
        <v>2</v>
      </c>
      <c r="AV29">
        <v>2</v>
      </c>
      <c r="AW29">
        <v>2</v>
      </c>
      <c r="AX29">
        <v>47855357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37.765000000000001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0</v>
      </c>
      <c r="BS29">
        <v>37.765000000000001</v>
      </c>
      <c r="BT29">
        <v>0</v>
      </c>
      <c r="BU29">
        <v>0</v>
      </c>
      <c r="BV29">
        <v>0.14000000000000001</v>
      </c>
      <c r="BW29">
        <v>1</v>
      </c>
      <c r="CX29" t="e">
        <f>Y29*#REF!</f>
        <v>#REF!</v>
      </c>
      <c r="CY29">
        <f>AD29</f>
        <v>269.75</v>
      </c>
      <c r="CZ29" t="e">
        <f>AH29</f>
        <v>#REF!</v>
      </c>
      <c r="DA29">
        <f>AL29</f>
        <v>1</v>
      </c>
      <c r="DB29" t="e">
        <f t="shared" si="0"/>
        <v>#REF!</v>
      </c>
      <c r="DC29" t="e">
        <f t="shared" si="1"/>
        <v>#REF!</v>
      </c>
      <c r="DH29" t="e">
        <f>#REF!*SmtRes!Y29</f>
        <v>#REF!</v>
      </c>
      <c r="DI29">
        <f>AD29</f>
        <v>269.75</v>
      </c>
      <c r="DJ29">
        <f>EtalonRes!AB29</f>
        <v>0</v>
      </c>
      <c r="DK29" t="e">
        <f>#REF!</f>
        <v>#REF!</v>
      </c>
      <c r="GQ29">
        <v>-1</v>
      </c>
      <c r="GR29">
        <v>-1</v>
      </c>
    </row>
    <row r="30" spans="1:200" x14ac:dyDescent="0.2">
      <c r="A30" t="e">
        <f>ROW(#REF!)</f>
        <v>#REF!</v>
      </c>
      <c r="B30">
        <v>47855260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e">
        <f>#REF!</f>
        <v>#REF!</v>
      </c>
      <c r="J30" t="s">
        <v>2</v>
      </c>
      <c r="K30" t="e">
        <f>#REF!</f>
        <v>#REF!</v>
      </c>
      <c r="L30">
        <v>1368</v>
      </c>
      <c r="N30">
        <v>1011</v>
      </c>
      <c r="O30" t="e">
        <f>#REF!</f>
        <v>#REF!</v>
      </c>
      <c r="P30" t="s">
        <v>127</v>
      </c>
      <c r="Q30">
        <v>1</v>
      </c>
      <c r="W30">
        <v>0</v>
      </c>
      <c r="X30">
        <v>-679446049</v>
      </c>
      <c r="Y30" s="8" t="e">
        <f>#REF!</f>
        <v>#REF!</v>
      </c>
      <c r="AA30">
        <v>0</v>
      </c>
      <c r="AB30">
        <v>686.81</v>
      </c>
      <c r="AC30">
        <v>236.23</v>
      </c>
      <c r="AD30">
        <v>0</v>
      </c>
      <c r="AE30">
        <v>0</v>
      </c>
      <c r="AF30" s="8" t="e">
        <f>#REF!</f>
        <v>#REF!</v>
      </c>
      <c r="AG30">
        <v>236.23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</v>
      </c>
      <c r="AT30" s="8" t="e">
        <f>#REF!</f>
        <v>#REF!</v>
      </c>
      <c r="AU30" t="s">
        <v>2</v>
      </c>
      <c r="AV30">
        <v>0</v>
      </c>
      <c r="AW30">
        <v>2</v>
      </c>
      <c r="AX30">
        <v>47855358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96.153400000000005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96.153400000000005</v>
      </c>
      <c r="BS30">
        <v>0</v>
      </c>
      <c r="BT30">
        <v>0</v>
      </c>
      <c r="BU30">
        <v>0</v>
      </c>
      <c r="BV30">
        <v>0</v>
      </c>
      <c r="BW30">
        <v>1</v>
      </c>
      <c r="CX30" t="e">
        <f>Y30*#REF!</f>
        <v>#REF!</v>
      </c>
      <c r="CY30">
        <f>AB30</f>
        <v>686.81</v>
      </c>
      <c r="CZ30" t="e">
        <f>AF30</f>
        <v>#REF!</v>
      </c>
      <c r="DA30">
        <f>AJ30</f>
        <v>1</v>
      </c>
      <c r="DB30" t="e">
        <f t="shared" si="0"/>
        <v>#REF!</v>
      </c>
      <c r="DC30" t="e">
        <f t="shared" si="1"/>
        <v>#REF!</v>
      </c>
      <c r="DH30" t="e">
        <f>#REF!*SmtRes!Y30</f>
        <v>#REF!</v>
      </c>
      <c r="DI30">
        <f>AB30</f>
        <v>686.81</v>
      </c>
      <c r="DJ30">
        <f>EtalonRes!Z30</f>
        <v>86.5</v>
      </c>
      <c r="DK30" t="e">
        <f>#REF!</f>
        <v>#REF!</v>
      </c>
      <c r="GQ30">
        <v>-1</v>
      </c>
      <c r="GR30">
        <v>-1</v>
      </c>
    </row>
    <row r="31" spans="1:200" x14ac:dyDescent="0.2">
      <c r="A31" t="e">
        <f>ROW(#REF!)</f>
        <v>#REF!</v>
      </c>
      <c r="B31">
        <v>47855260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e">
        <f>#REF!</f>
        <v>#REF!</v>
      </c>
      <c r="J31" t="s">
        <v>2</v>
      </c>
      <c r="K31" t="e">
        <f>#REF!</f>
        <v>#REF!</v>
      </c>
      <c r="L31">
        <v>1369</v>
      </c>
      <c r="N31">
        <v>1013</v>
      </c>
      <c r="O31" t="e">
        <f>#REF!</f>
        <v>#REF!</v>
      </c>
      <c r="P31" t="s">
        <v>122</v>
      </c>
      <c r="Q31">
        <v>1</v>
      </c>
      <c r="W31">
        <v>0</v>
      </c>
      <c r="X31">
        <v>48712070</v>
      </c>
      <c r="Y31" s="8" t="e">
        <f>#REF!</f>
        <v>#REF!</v>
      </c>
      <c r="AA31">
        <v>0</v>
      </c>
      <c r="AB31">
        <v>0</v>
      </c>
      <c r="AC31">
        <v>0</v>
      </c>
      <c r="AD31">
        <v>167.62</v>
      </c>
      <c r="AE31">
        <v>0</v>
      </c>
      <c r="AF31">
        <v>0</v>
      </c>
      <c r="AG31">
        <v>0</v>
      </c>
      <c r="AH31" s="8" t="e">
        <f>#REF!</f>
        <v>#REF!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</v>
      </c>
      <c r="AT31" s="8" t="e">
        <f>#REF!</f>
        <v>#REF!</v>
      </c>
      <c r="AU31" t="s">
        <v>2</v>
      </c>
      <c r="AV31">
        <v>1</v>
      </c>
      <c r="AW31">
        <v>2</v>
      </c>
      <c r="AX31">
        <v>47855364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3392.6288</v>
      </c>
      <c r="BN31">
        <v>20.239999999999998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3392.6288</v>
      </c>
      <c r="BU31">
        <v>20.239999999999998</v>
      </c>
      <c r="BV31">
        <v>0</v>
      </c>
      <c r="BW31">
        <v>1</v>
      </c>
      <c r="CX31" t="e">
        <f>Y31*#REF!</f>
        <v>#REF!</v>
      </c>
      <c r="CY31">
        <f>AD31</f>
        <v>167.62</v>
      </c>
      <c r="CZ31" t="e">
        <f>AH31</f>
        <v>#REF!</v>
      </c>
      <c r="DA31">
        <f>AL31</f>
        <v>1</v>
      </c>
      <c r="DB31" t="e">
        <f t="shared" si="0"/>
        <v>#REF!</v>
      </c>
      <c r="DC31" t="e">
        <f t="shared" si="1"/>
        <v>#REF!</v>
      </c>
      <c r="DH31" t="e">
        <f>#REF!*SmtRes!Y31</f>
        <v>#REF!</v>
      </c>
      <c r="DI31">
        <f>AD31</f>
        <v>167.62</v>
      </c>
      <c r="DJ31">
        <f>EtalonRes!AB31</f>
        <v>7.8</v>
      </c>
      <c r="DK31" t="e">
        <f>#REF!</f>
        <v>#REF!</v>
      </c>
      <c r="GQ31">
        <v>-1</v>
      </c>
      <c r="GR31">
        <v>-1</v>
      </c>
    </row>
    <row r="32" spans="1:200" x14ac:dyDescent="0.2">
      <c r="A32" t="e">
        <f>ROW(#REF!)</f>
        <v>#REF!</v>
      </c>
      <c r="B32">
        <v>47855260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e">
        <f>#REF!</f>
        <v>#REF!</v>
      </c>
      <c r="J32" t="s">
        <v>2</v>
      </c>
      <c r="K32" t="e">
        <f>#REF!</f>
        <v>#REF!</v>
      </c>
      <c r="L32">
        <v>608254</v>
      </c>
      <c r="N32">
        <v>1013</v>
      </c>
      <c r="O32" t="e">
        <f>#REF!</f>
        <v>#REF!</v>
      </c>
      <c r="P32" t="s">
        <v>124</v>
      </c>
      <c r="Q32">
        <v>1</v>
      </c>
      <c r="W32">
        <v>0</v>
      </c>
      <c r="X32">
        <v>-185737400</v>
      </c>
      <c r="Y32" s="8" t="e">
        <f>#REF!</f>
        <v>#REF!</v>
      </c>
      <c r="AA32">
        <v>0</v>
      </c>
      <c r="AB32">
        <v>0</v>
      </c>
      <c r="AC32">
        <v>0</v>
      </c>
      <c r="AD32">
        <v>269.75</v>
      </c>
      <c r="AE32">
        <v>0</v>
      </c>
      <c r="AF32">
        <v>0</v>
      </c>
      <c r="AG32">
        <v>0</v>
      </c>
      <c r="AH32" s="8" t="e">
        <f>#REF!</f>
        <v>#REF!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</v>
      </c>
      <c r="AT32" s="8" t="e">
        <f>#REF!</f>
        <v>#REF!</v>
      </c>
      <c r="AU32" t="s">
        <v>2</v>
      </c>
      <c r="AV32">
        <v>2</v>
      </c>
      <c r="AW32">
        <v>2</v>
      </c>
      <c r="AX32">
        <v>47855365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682.46749999999997</v>
      </c>
      <c r="BM32">
        <v>0</v>
      </c>
      <c r="BN32">
        <v>0</v>
      </c>
      <c r="BO32">
        <v>2.5299999999999998</v>
      </c>
      <c r="BP32">
        <v>1</v>
      </c>
      <c r="BQ32">
        <v>0</v>
      </c>
      <c r="BR32">
        <v>0</v>
      </c>
      <c r="BS32">
        <v>682.46749999999997</v>
      </c>
      <c r="BT32">
        <v>0</v>
      </c>
      <c r="BU32">
        <v>0</v>
      </c>
      <c r="BV32">
        <v>2.5299999999999998</v>
      </c>
      <c r="BW32">
        <v>1</v>
      </c>
      <c r="CX32" t="e">
        <f>Y32*#REF!</f>
        <v>#REF!</v>
      </c>
      <c r="CY32">
        <f>AD32</f>
        <v>269.75</v>
      </c>
      <c r="CZ32" t="e">
        <f>AH32</f>
        <v>#REF!</v>
      </c>
      <c r="DA32">
        <f>AL32</f>
        <v>1</v>
      </c>
      <c r="DB32" t="e">
        <f t="shared" si="0"/>
        <v>#REF!</v>
      </c>
      <c r="DC32" t="e">
        <f t="shared" si="1"/>
        <v>#REF!</v>
      </c>
      <c r="DH32" t="e">
        <f>#REF!*SmtRes!Y32</f>
        <v>#REF!</v>
      </c>
      <c r="DI32">
        <f>AD32</f>
        <v>269.75</v>
      </c>
      <c r="DJ32">
        <f>EtalonRes!AB32</f>
        <v>0</v>
      </c>
      <c r="DK32" t="e">
        <f>#REF!</f>
        <v>#REF!</v>
      </c>
      <c r="GQ32">
        <v>-1</v>
      </c>
      <c r="GR32">
        <v>-1</v>
      </c>
    </row>
    <row r="33" spans="1:200" x14ac:dyDescent="0.2">
      <c r="A33" t="e">
        <f>ROW(#REF!)</f>
        <v>#REF!</v>
      </c>
      <c r="B33">
        <v>47855260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e">
        <f>#REF!</f>
        <v>#REF!</v>
      </c>
      <c r="J33" t="s">
        <v>2</v>
      </c>
      <c r="K33" t="e">
        <f>#REF!</f>
        <v>#REF!</v>
      </c>
      <c r="L33">
        <v>1368</v>
      </c>
      <c r="N33">
        <v>1011</v>
      </c>
      <c r="O33" t="e">
        <f>#REF!</f>
        <v>#REF!</v>
      </c>
      <c r="P33" t="s">
        <v>127</v>
      </c>
      <c r="Q33">
        <v>1</v>
      </c>
      <c r="W33">
        <v>0</v>
      </c>
      <c r="X33">
        <v>-679446049</v>
      </c>
      <c r="Y33" s="8" t="e">
        <f>#REF!</f>
        <v>#REF!</v>
      </c>
      <c r="AA33">
        <v>0</v>
      </c>
      <c r="AB33">
        <v>686.81</v>
      </c>
      <c r="AC33">
        <v>236.23</v>
      </c>
      <c r="AD33">
        <v>0</v>
      </c>
      <c r="AE33">
        <v>0</v>
      </c>
      <c r="AF33" s="8" t="e">
        <f>#REF!</f>
        <v>#REF!</v>
      </c>
      <c r="AG33">
        <v>236.23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</v>
      </c>
      <c r="AT33" s="8" t="e">
        <f>#REF!</f>
        <v>#REF!</v>
      </c>
      <c r="AU33" t="s">
        <v>2</v>
      </c>
      <c r="AV33">
        <v>0</v>
      </c>
      <c r="AW33">
        <v>2</v>
      </c>
      <c r="AX33">
        <v>47855366</v>
      </c>
      <c r="AY33">
        <v>2</v>
      </c>
      <c r="AZ33">
        <v>98304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1737.6293000000001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1737.6293000000001</v>
      </c>
      <c r="BS33">
        <v>0</v>
      </c>
      <c r="BT33">
        <v>0</v>
      </c>
      <c r="BU33">
        <v>0</v>
      </c>
      <c r="BV33">
        <v>0</v>
      </c>
      <c r="BW33">
        <v>1</v>
      </c>
      <c r="CX33" t="e">
        <f>Y33*#REF!</f>
        <v>#REF!</v>
      </c>
      <c r="CY33">
        <f>AB33</f>
        <v>686.81</v>
      </c>
      <c r="CZ33" t="e">
        <f>AF33</f>
        <v>#REF!</v>
      </c>
      <c r="DA33">
        <f>AJ33</f>
        <v>1</v>
      </c>
      <c r="DB33" t="e">
        <f t="shared" ref="DB33:DB64" si="2">ROUND(ROUND(AT33*CZ33,2),2)</f>
        <v>#REF!</v>
      </c>
      <c r="DC33" t="e">
        <f t="shared" ref="DC33:DC64" si="3">ROUND(ROUND(AT33*AG33,2),2)</f>
        <v>#REF!</v>
      </c>
      <c r="DH33" t="e">
        <f>#REF!*SmtRes!Y33</f>
        <v>#REF!</v>
      </c>
      <c r="DI33">
        <f>AB33</f>
        <v>686.81</v>
      </c>
      <c r="DJ33">
        <f>EtalonRes!Z33</f>
        <v>86.5</v>
      </c>
      <c r="DK33" t="e">
        <f>#REF!</f>
        <v>#REF!</v>
      </c>
      <c r="GQ33">
        <v>-1</v>
      </c>
      <c r="GR33">
        <v>-1</v>
      </c>
    </row>
    <row r="34" spans="1:200" x14ac:dyDescent="0.2">
      <c r="A34" t="e">
        <f>ROW(#REF!)</f>
        <v>#REF!</v>
      </c>
      <c r="B34">
        <v>47855260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e">
        <f>#REF!</f>
        <v>#REF!</v>
      </c>
      <c r="J34" t="s">
        <v>2</v>
      </c>
      <c r="K34" t="e">
        <f>#REF!</f>
        <v>#REF!</v>
      </c>
      <c r="L34">
        <v>1369</v>
      </c>
      <c r="N34">
        <v>1013</v>
      </c>
      <c r="O34" t="e">
        <f>#REF!</f>
        <v>#REF!</v>
      </c>
      <c r="P34" t="s">
        <v>122</v>
      </c>
      <c r="Q34">
        <v>1</v>
      </c>
      <c r="W34">
        <v>0</v>
      </c>
      <c r="X34">
        <v>410493405</v>
      </c>
      <c r="Y34" s="8" t="e">
        <f>#REF!</f>
        <v>#REF!</v>
      </c>
      <c r="AA34">
        <v>0</v>
      </c>
      <c r="AB34">
        <v>0</v>
      </c>
      <c r="AC34">
        <v>0</v>
      </c>
      <c r="AD34">
        <v>183.85</v>
      </c>
      <c r="AE34">
        <v>0</v>
      </c>
      <c r="AF34">
        <v>0</v>
      </c>
      <c r="AG34">
        <v>0</v>
      </c>
      <c r="AH34" s="8" t="e">
        <f>#REF!</f>
        <v>#REF!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2</v>
      </c>
      <c r="AT34" s="8" t="e">
        <f>#REF!</f>
        <v>#REF!</v>
      </c>
      <c r="AU34" t="s">
        <v>2</v>
      </c>
      <c r="AV34">
        <v>1</v>
      </c>
      <c r="AW34">
        <v>2</v>
      </c>
      <c r="AX34">
        <v>47855372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64.347499999999997</v>
      </c>
      <c r="BN34">
        <v>0.35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64.347499999999997</v>
      </c>
      <c r="BU34">
        <v>0.35</v>
      </c>
      <c r="BV34">
        <v>0</v>
      </c>
      <c r="BW34">
        <v>1</v>
      </c>
      <c r="CX34" t="e">
        <f>Y34*#REF!</f>
        <v>#REF!</v>
      </c>
      <c r="CY34">
        <f>AD34</f>
        <v>183.85</v>
      </c>
      <c r="CZ34" t="e">
        <f>AH34</f>
        <v>#REF!</v>
      </c>
      <c r="DA34">
        <f>AL34</f>
        <v>1</v>
      </c>
      <c r="DB34" t="e">
        <f t="shared" si="2"/>
        <v>#REF!</v>
      </c>
      <c r="DC34" t="e">
        <f t="shared" si="3"/>
        <v>#REF!</v>
      </c>
      <c r="DH34" t="e">
        <f>#REF!*SmtRes!Y34</f>
        <v>#REF!</v>
      </c>
      <c r="DI34">
        <f>AD34</f>
        <v>183.85</v>
      </c>
      <c r="DJ34">
        <f>EtalonRes!AB34</f>
        <v>8.5299999999999994</v>
      </c>
      <c r="DK34" t="e">
        <f>#REF!</f>
        <v>#REF!</v>
      </c>
      <c r="GQ34">
        <v>-1</v>
      </c>
      <c r="GR34">
        <v>-1</v>
      </c>
    </row>
    <row r="35" spans="1:200" x14ac:dyDescent="0.2">
      <c r="A35" t="e">
        <f>ROW(#REF!)</f>
        <v>#REF!</v>
      </c>
      <c r="B35">
        <v>47855260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e">
        <f>#REF!</f>
        <v>#REF!</v>
      </c>
      <c r="J35" t="s">
        <v>2</v>
      </c>
      <c r="K35" t="e">
        <f>#REF!</f>
        <v>#REF!</v>
      </c>
      <c r="L35">
        <v>608254</v>
      </c>
      <c r="N35">
        <v>1013</v>
      </c>
      <c r="O35" t="e">
        <f>#REF!</f>
        <v>#REF!</v>
      </c>
      <c r="P35" t="s">
        <v>124</v>
      </c>
      <c r="Q35">
        <v>1</v>
      </c>
      <c r="W35">
        <v>0</v>
      </c>
      <c r="X35">
        <v>-185737400</v>
      </c>
      <c r="Y35" s="8" t="e">
        <f>#REF!</f>
        <v>#REF!</v>
      </c>
      <c r="AA35">
        <v>0</v>
      </c>
      <c r="AB35">
        <v>0</v>
      </c>
      <c r="AC35">
        <v>0</v>
      </c>
      <c r="AD35">
        <v>269.75</v>
      </c>
      <c r="AE35">
        <v>0</v>
      </c>
      <c r="AF35">
        <v>0</v>
      </c>
      <c r="AG35">
        <v>0</v>
      </c>
      <c r="AH35" s="8" t="e">
        <f>#REF!</f>
        <v>#REF!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</v>
      </c>
      <c r="AT35" s="8" t="e">
        <f>#REF!</f>
        <v>#REF!</v>
      </c>
      <c r="AU35" t="s">
        <v>2</v>
      </c>
      <c r="AV35">
        <v>2</v>
      </c>
      <c r="AW35">
        <v>2</v>
      </c>
      <c r="AX35">
        <v>47855373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24.2775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0</v>
      </c>
      <c r="BS35">
        <v>24.2775</v>
      </c>
      <c r="BT35">
        <v>0</v>
      </c>
      <c r="BU35">
        <v>0</v>
      </c>
      <c r="BV35">
        <v>0.09</v>
      </c>
      <c r="BW35">
        <v>1</v>
      </c>
      <c r="CX35" t="e">
        <f>Y35*#REF!</f>
        <v>#REF!</v>
      </c>
      <c r="CY35">
        <f>AD35</f>
        <v>269.75</v>
      </c>
      <c r="CZ35" t="e">
        <f>AH35</f>
        <v>#REF!</v>
      </c>
      <c r="DA35">
        <f>AL35</f>
        <v>1</v>
      </c>
      <c r="DB35" t="e">
        <f t="shared" si="2"/>
        <v>#REF!</v>
      </c>
      <c r="DC35" t="e">
        <f t="shared" si="3"/>
        <v>#REF!</v>
      </c>
      <c r="DH35" t="e">
        <f>#REF!*SmtRes!Y35</f>
        <v>#REF!</v>
      </c>
      <c r="DI35">
        <f>AD35</f>
        <v>269.75</v>
      </c>
      <c r="DJ35">
        <f>EtalonRes!AB35</f>
        <v>0</v>
      </c>
      <c r="DK35" t="e">
        <f>#REF!</f>
        <v>#REF!</v>
      </c>
      <c r="GQ35">
        <v>-1</v>
      </c>
      <c r="GR35">
        <v>-1</v>
      </c>
    </row>
    <row r="36" spans="1:200" x14ac:dyDescent="0.2">
      <c r="A36" t="e">
        <f>ROW(#REF!)</f>
        <v>#REF!</v>
      </c>
      <c r="B36">
        <v>47855260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e">
        <f>#REF!</f>
        <v>#REF!</v>
      </c>
      <c r="J36" t="s">
        <v>2</v>
      </c>
      <c r="K36" t="e">
        <f>#REF!</f>
        <v>#REF!</v>
      </c>
      <c r="L36">
        <v>1368</v>
      </c>
      <c r="N36">
        <v>1011</v>
      </c>
      <c r="O36" t="e">
        <f>#REF!</f>
        <v>#REF!</v>
      </c>
      <c r="P36" t="s">
        <v>127</v>
      </c>
      <c r="Q36">
        <v>1</v>
      </c>
      <c r="W36">
        <v>0</v>
      </c>
      <c r="X36">
        <v>-679446049</v>
      </c>
      <c r="Y36" s="8" t="e">
        <f>#REF!</f>
        <v>#REF!</v>
      </c>
      <c r="AA36">
        <v>0</v>
      </c>
      <c r="AB36">
        <v>686.81</v>
      </c>
      <c r="AC36">
        <v>236.23</v>
      </c>
      <c r="AD36">
        <v>0</v>
      </c>
      <c r="AE36">
        <v>0</v>
      </c>
      <c r="AF36" s="8" t="e">
        <f>#REF!</f>
        <v>#REF!</v>
      </c>
      <c r="AG36">
        <v>236.23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</v>
      </c>
      <c r="AT36" s="8" t="e">
        <f>#REF!</f>
        <v>#REF!</v>
      </c>
      <c r="AU36" t="s">
        <v>2</v>
      </c>
      <c r="AV36">
        <v>0</v>
      </c>
      <c r="AW36">
        <v>2</v>
      </c>
      <c r="AX36">
        <v>47855374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61.812899999999999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61.812899999999999</v>
      </c>
      <c r="BS36">
        <v>0</v>
      </c>
      <c r="BT36">
        <v>0</v>
      </c>
      <c r="BU36">
        <v>0</v>
      </c>
      <c r="BV36">
        <v>0</v>
      </c>
      <c r="BW36">
        <v>1</v>
      </c>
      <c r="CX36" t="e">
        <f>Y36*#REF!</f>
        <v>#REF!</v>
      </c>
      <c r="CY36">
        <f>AB36</f>
        <v>686.81</v>
      </c>
      <c r="CZ36" t="e">
        <f>AF36</f>
        <v>#REF!</v>
      </c>
      <c r="DA36">
        <f>AJ36</f>
        <v>1</v>
      </c>
      <c r="DB36" t="e">
        <f t="shared" si="2"/>
        <v>#REF!</v>
      </c>
      <c r="DC36" t="e">
        <f t="shared" si="3"/>
        <v>#REF!</v>
      </c>
      <c r="DH36" t="e">
        <f>#REF!*SmtRes!Y36</f>
        <v>#REF!</v>
      </c>
      <c r="DI36">
        <f>AB36</f>
        <v>686.81</v>
      </c>
      <c r="DJ36">
        <f>EtalonRes!Z36</f>
        <v>86.5</v>
      </c>
      <c r="DK36" t="e">
        <f>#REF!</f>
        <v>#REF!</v>
      </c>
      <c r="GQ36">
        <v>-1</v>
      </c>
      <c r="GR36">
        <v>-1</v>
      </c>
    </row>
    <row r="37" spans="1:200" x14ac:dyDescent="0.2">
      <c r="A37" t="e">
        <f>ROW(#REF!)</f>
        <v>#REF!</v>
      </c>
      <c r="B37">
        <v>47855260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e">
        <f>#REF!</f>
        <v>#REF!</v>
      </c>
      <c r="J37" t="s">
        <v>2</v>
      </c>
      <c r="K37" t="e">
        <f>#REF!</f>
        <v>#REF!</v>
      </c>
      <c r="L37">
        <v>1368</v>
      </c>
      <c r="N37">
        <v>1011</v>
      </c>
      <c r="O37" t="e">
        <f>#REF!</f>
        <v>#REF!</v>
      </c>
      <c r="P37" t="s">
        <v>127</v>
      </c>
      <c r="Q37">
        <v>1</v>
      </c>
      <c r="W37">
        <v>0</v>
      </c>
      <c r="X37">
        <v>571007734</v>
      </c>
      <c r="Y37" s="8" t="e">
        <f>#REF!</f>
        <v>#REF!</v>
      </c>
      <c r="AA37">
        <v>0</v>
      </c>
      <c r="AB37">
        <v>55.74</v>
      </c>
      <c r="AC37">
        <v>0</v>
      </c>
      <c r="AD37">
        <v>0</v>
      </c>
      <c r="AE37">
        <v>0</v>
      </c>
      <c r="AF37" s="8" t="e">
        <f>#REF!</f>
        <v>#REF!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2</v>
      </c>
      <c r="AT37" s="8" t="e">
        <f>#REF!</f>
        <v>#REF!</v>
      </c>
      <c r="AU37" t="s">
        <v>2</v>
      </c>
      <c r="AV37">
        <v>0</v>
      </c>
      <c r="AW37">
        <v>2</v>
      </c>
      <c r="AX37">
        <v>47855375</v>
      </c>
      <c r="AY37">
        <v>2</v>
      </c>
      <c r="AZ37">
        <v>32768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19.509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19.509</v>
      </c>
      <c r="BS37">
        <v>0</v>
      </c>
      <c r="BT37">
        <v>0</v>
      </c>
      <c r="BU37">
        <v>0</v>
      </c>
      <c r="BV37">
        <v>0</v>
      </c>
      <c r="BW37">
        <v>1</v>
      </c>
      <c r="CX37" t="e">
        <f>Y37*#REF!</f>
        <v>#REF!</v>
      </c>
      <c r="CY37">
        <f>AB37</f>
        <v>55.74</v>
      </c>
      <c r="CZ37" t="e">
        <f>AF37</f>
        <v>#REF!</v>
      </c>
      <c r="DA37">
        <f>AJ37</f>
        <v>1</v>
      </c>
      <c r="DB37" t="e">
        <f t="shared" si="2"/>
        <v>#REF!</v>
      </c>
      <c r="DC37" t="e">
        <f t="shared" si="3"/>
        <v>#REF!</v>
      </c>
      <c r="DH37" t="e">
        <f>#REF!*SmtRes!Y37</f>
        <v>#REF!</v>
      </c>
      <c r="DI37">
        <f>AB37</f>
        <v>55.74</v>
      </c>
      <c r="DJ37">
        <f>EtalonRes!Z37</f>
        <v>7.02</v>
      </c>
      <c r="DK37" t="e">
        <f>#REF!</f>
        <v>#REF!</v>
      </c>
      <c r="GQ37">
        <v>-1</v>
      </c>
      <c r="GR37">
        <v>-1</v>
      </c>
    </row>
    <row r="38" spans="1:200" x14ac:dyDescent="0.2">
      <c r="A38" t="e">
        <f>ROW(#REF!)</f>
        <v>#REF!</v>
      </c>
      <c r="B38">
        <v>47855260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e">
        <f>#REF!</f>
        <v>#REF!</v>
      </c>
      <c r="J38" t="s">
        <v>2</v>
      </c>
      <c r="K38" t="e">
        <f>#REF!</f>
        <v>#REF!</v>
      </c>
      <c r="L38">
        <v>1369</v>
      </c>
      <c r="N38">
        <v>1013</v>
      </c>
      <c r="O38" t="e">
        <f>#REF!</f>
        <v>#REF!</v>
      </c>
      <c r="P38" t="s">
        <v>122</v>
      </c>
      <c r="Q38">
        <v>1</v>
      </c>
      <c r="W38">
        <v>0</v>
      </c>
      <c r="X38">
        <v>48712070</v>
      </c>
      <c r="Y38" s="8" t="e">
        <f>#REF!</f>
        <v>#REF!</v>
      </c>
      <c r="AA38">
        <v>0</v>
      </c>
      <c r="AB38">
        <v>0</v>
      </c>
      <c r="AC38">
        <v>0</v>
      </c>
      <c r="AD38">
        <v>167.62</v>
      </c>
      <c r="AE38">
        <v>0</v>
      </c>
      <c r="AF38">
        <v>0</v>
      </c>
      <c r="AG38">
        <v>0</v>
      </c>
      <c r="AH38" s="8" t="e">
        <f>#REF!</f>
        <v>#REF!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</v>
      </c>
      <c r="AT38" s="8" t="e">
        <f>#REF!</f>
        <v>#REF!</v>
      </c>
      <c r="AU38" t="s">
        <v>2</v>
      </c>
      <c r="AV38">
        <v>1</v>
      </c>
      <c r="AW38">
        <v>2</v>
      </c>
      <c r="AX38">
        <v>47855380</v>
      </c>
      <c r="AY38">
        <v>2</v>
      </c>
      <c r="AZ38">
        <v>137216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844.8048</v>
      </c>
      <c r="BN38">
        <v>5.04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844.8048</v>
      </c>
      <c r="BU38">
        <v>5.04</v>
      </c>
      <c r="BV38">
        <v>0</v>
      </c>
      <c r="BW38">
        <v>1</v>
      </c>
      <c r="CX38" t="e">
        <f>Y38*#REF!</f>
        <v>#REF!</v>
      </c>
      <c r="CY38">
        <f>AD38</f>
        <v>167.62</v>
      </c>
      <c r="CZ38" t="e">
        <f>AH38</f>
        <v>#REF!</v>
      </c>
      <c r="DA38">
        <f>AL38</f>
        <v>1</v>
      </c>
      <c r="DB38" t="e">
        <f t="shared" si="2"/>
        <v>#REF!</v>
      </c>
      <c r="DC38" t="e">
        <f t="shared" si="3"/>
        <v>#REF!</v>
      </c>
      <c r="DH38" t="e">
        <f>#REF!*SmtRes!Y38</f>
        <v>#REF!</v>
      </c>
      <c r="DI38">
        <f>AD38</f>
        <v>167.62</v>
      </c>
      <c r="DJ38">
        <f>EtalonRes!AB38</f>
        <v>7.8</v>
      </c>
      <c r="DK38" t="e">
        <f>#REF!</f>
        <v>#REF!</v>
      </c>
      <c r="GQ38">
        <v>-1</v>
      </c>
      <c r="GR38">
        <v>-1</v>
      </c>
    </row>
    <row r="39" spans="1:200" x14ac:dyDescent="0.2">
      <c r="A39" t="e">
        <f>ROW(#REF!)</f>
        <v>#REF!</v>
      </c>
      <c r="B39">
        <v>47855260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e">
        <f>#REF!</f>
        <v>#REF!</v>
      </c>
      <c r="J39" t="s">
        <v>2</v>
      </c>
      <c r="K39" t="e">
        <f>#REF!</f>
        <v>#REF!</v>
      </c>
      <c r="L39">
        <v>608254</v>
      </c>
      <c r="N39">
        <v>1013</v>
      </c>
      <c r="O39" t="e">
        <f>#REF!</f>
        <v>#REF!</v>
      </c>
      <c r="P39" t="s">
        <v>124</v>
      </c>
      <c r="Q39">
        <v>1</v>
      </c>
      <c r="W39">
        <v>0</v>
      </c>
      <c r="X39">
        <v>-185737400</v>
      </c>
      <c r="Y39" s="8" t="e">
        <f>#REF!</f>
        <v>#REF!</v>
      </c>
      <c r="AA39">
        <v>0</v>
      </c>
      <c r="AB39">
        <v>0</v>
      </c>
      <c r="AC39">
        <v>0</v>
      </c>
      <c r="AD39">
        <v>269.75</v>
      </c>
      <c r="AE39">
        <v>0</v>
      </c>
      <c r="AF39">
        <v>0</v>
      </c>
      <c r="AG39">
        <v>0</v>
      </c>
      <c r="AH39" s="8" t="e">
        <f>#REF!</f>
        <v>#REF!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</v>
      </c>
      <c r="AT39" s="8" t="e">
        <f>#REF!</f>
        <v>#REF!</v>
      </c>
      <c r="AU39" t="s">
        <v>2</v>
      </c>
      <c r="AV39">
        <v>2</v>
      </c>
      <c r="AW39">
        <v>2</v>
      </c>
      <c r="AX39">
        <v>47855381</v>
      </c>
      <c r="AY39">
        <v>2</v>
      </c>
      <c r="AZ39">
        <v>137216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169.9425</v>
      </c>
      <c r="BM39">
        <v>0</v>
      </c>
      <c r="BN39">
        <v>0</v>
      </c>
      <c r="BO39">
        <v>0.63</v>
      </c>
      <c r="BP39">
        <v>1</v>
      </c>
      <c r="BQ39">
        <v>0</v>
      </c>
      <c r="BR39">
        <v>0</v>
      </c>
      <c r="BS39">
        <v>169.9425</v>
      </c>
      <c r="BT39">
        <v>0</v>
      </c>
      <c r="BU39">
        <v>0</v>
      </c>
      <c r="BV39">
        <v>0.63</v>
      </c>
      <c r="BW39">
        <v>1</v>
      </c>
      <c r="CX39" t="e">
        <f>Y39*#REF!</f>
        <v>#REF!</v>
      </c>
      <c r="CY39">
        <f>AD39</f>
        <v>269.75</v>
      </c>
      <c r="CZ39" t="e">
        <f>AH39</f>
        <v>#REF!</v>
      </c>
      <c r="DA39">
        <f>AL39</f>
        <v>1</v>
      </c>
      <c r="DB39" t="e">
        <f t="shared" si="2"/>
        <v>#REF!</v>
      </c>
      <c r="DC39" t="e">
        <f t="shared" si="3"/>
        <v>#REF!</v>
      </c>
      <c r="DH39" t="e">
        <f>#REF!*SmtRes!Y39</f>
        <v>#REF!</v>
      </c>
      <c r="DI39">
        <f>AD39</f>
        <v>269.75</v>
      </c>
      <c r="DJ39">
        <f>EtalonRes!AB39</f>
        <v>0</v>
      </c>
      <c r="DK39" t="e">
        <f>#REF!</f>
        <v>#REF!</v>
      </c>
      <c r="GQ39">
        <v>-1</v>
      </c>
      <c r="GR39">
        <v>-1</v>
      </c>
    </row>
    <row r="40" spans="1:200" x14ac:dyDescent="0.2">
      <c r="A40" t="e">
        <f>ROW(#REF!)</f>
        <v>#REF!</v>
      </c>
      <c r="B40">
        <v>47855260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e">
        <f>#REF!</f>
        <v>#REF!</v>
      </c>
      <c r="J40" t="s">
        <v>2</v>
      </c>
      <c r="K40" t="e">
        <f>#REF!</f>
        <v>#REF!</v>
      </c>
      <c r="L40">
        <v>1368</v>
      </c>
      <c r="N40">
        <v>1011</v>
      </c>
      <c r="O40" t="e">
        <f>#REF!</f>
        <v>#REF!</v>
      </c>
      <c r="P40" t="s">
        <v>127</v>
      </c>
      <c r="Q40">
        <v>1</v>
      </c>
      <c r="W40">
        <v>0</v>
      </c>
      <c r="X40">
        <v>-679446049</v>
      </c>
      <c r="Y40" s="8" t="e">
        <f>#REF!</f>
        <v>#REF!</v>
      </c>
      <c r="AA40">
        <v>0</v>
      </c>
      <c r="AB40">
        <v>686.81</v>
      </c>
      <c r="AC40">
        <v>236.23</v>
      </c>
      <c r="AD40">
        <v>0</v>
      </c>
      <c r="AE40">
        <v>0</v>
      </c>
      <c r="AF40" s="8" t="e">
        <f>#REF!</f>
        <v>#REF!</v>
      </c>
      <c r="AG40">
        <v>236.23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</v>
      </c>
      <c r="AT40" s="8" t="e">
        <f>#REF!</f>
        <v>#REF!</v>
      </c>
      <c r="AU40" t="s">
        <v>2</v>
      </c>
      <c r="AV40">
        <v>0</v>
      </c>
      <c r="AW40">
        <v>2</v>
      </c>
      <c r="AX40">
        <v>47855382</v>
      </c>
      <c r="AY40">
        <v>2</v>
      </c>
      <c r="AZ40">
        <v>104448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432.69029999999998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432.69029999999998</v>
      </c>
      <c r="BS40">
        <v>0</v>
      </c>
      <c r="BT40">
        <v>0</v>
      </c>
      <c r="BU40">
        <v>0</v>
      </c>
      <c r="BV40">
        <v>0</v>
      </c>
      <c r="BW40">
        <v>1</v>
      </c>
      <c r="CX40" t="e">
        <f>Y40*#REF!</f>
        <v>#REF!</v>
      </c>
      <c r="CY40">
        <f>AB40</f>
        <v>686.81</v>
      </c>
      <c r="CZ40" t="e">
        <f>AF40</f>
        <v>#REF!</v>
      </c>
      <c r="DA40">
        <f>AJ40</f>
        <v>1</v>
      </c>
      <c r="DB40" t="e">
        <f t="shared" si="2"/>
        <v>#REF!</v>
      </c>
      <c r="DC40" t="e">
        <f t="shared" si="3"/>
        <v>#REF!</v>
      </c>
      <c r="DH40" t="e">
        <f>#REF!*SmtRes!Y40</f>
        <v>#REF!</v>
      </c>
      <c r="DI40">
        <f>AB40</f>
        <v>686.81</v>
      </c>
      <c r="DJ40">
        <f>EtalonRes!Z40</f>
        <v>86.5</v>
      </c>
      <c r="DK40" t="e">
        <f>#REF!</f>
        <v>#REF!</v>
      </c>
      <c r="GQ40">
        <v>-1</v>
      </c>
      <c r="GR40">
        <v>-1</v>
      </c>
    </row>
    <row r="41" spans="1:200" x14ac:dyDescent="0.2">
      <c r="A41" t="e">
        <f>ROW(#REF!)</f>
        <v>#REF!</v>
      </c>
      <c r="B41">
        <v>47855260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e">
        <f>#REF!</f>
        <v>#REF!</v>
      </c>
      <c r="J41" t="s">
        <v>2</v>
      </c>
      <c r="K41" t="e">
        <f>#REF!</f>
        <v>#REF!</v>
      </c>
      <c r="L41">
        <v>1369</v>
      </c>
      <c r="N41">
        <v>1013</v>
      </c>
      <c r="O41" t="e">
        <f>#REF!</f>
        <v>#REF!</v>
      </c>
      <c r="P41" t="s">
        <v>122</v>
      </c>
      <c r="Q41">
        <v>1</v>
      </c>
      <c r="W41">
        <v>0</v>
      </c>
      <c r="X41">
        <v>48712070</v>
      </c>
      <c r="Y41" s="8" t="e">
        <f>#REF!</f>
        <v>#REF!</v>
      </c>
      <c r="AA41">
        <v>0</v>
      </c>
      <c r="AB41">
        <v>0</v>
      </c>
      <c r="AC41">
        <v>0</v>
      </c>
      <c r="AD41">
        <v>167.62</v>
      </c>
      <c r="AE41">
        <v>0</v>
      </c>
      <c r="AF41">
        <v>0</v>
      </c>
      <c r="AG41">
        <v>0</v>
      </c>
      <c r="AH41" s="8" t="e">
        <f>#REF!</f>
        <v>#REF!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</v>
      </c>
      <c r="AT41" s="8" t="e">
        <f>#REF!</f>
        <v>#REF!</v>
      </c>
      <c r="AU41" t="s">
        <v>2</v>
      </c>
      <c r="AV41">
        <v>1</v>
      </c>
      <c r="AW41">
        <v>2</v>
      </c>
      <c r="AX41">
        <v>47855388</v>
      </c>
      <c r="AY41">
        <v>2</v>
      </c>
      <c r="AZ41">
        <v>137216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150.858</v>
      </c>
      <c r="BN41">
        <v>0.9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150.858</v>
      </c>
      <c r="BU41">
        <v>0.9</v>
      </c>
      <c r="BV41">
        <v>0</v>
      </c>
      <c r="BW41">
        <v>1</v>
      </c>
      <c r="CX41" t="e">
        <f>Y41*#REF!</f>
        <v>#REF!</v>
      </c>
      <c r="CY41">
        <f>AD41</f>
        <v>167.62</v>
      </c>
      <c r="CZ41" t="e">
        <f>AH41</f>
        <v>#REF!</v>
      </c>
      <c r="DA41">
        <f>AL41</f>
        <v>1</v>
      </c>
      <c r="DB41" t="e">
        <f t="shared" si="2"/>
        <v>#REF!</v>
      </c>
      <c r="DC41" t="e">
        <f t="shared" si="3"/>
        <v>#REF!</v>
      </c>
      <c r="DH41" t="e">
        <f>#REF!*SmtRes!Y41</f>
        <v>#REF!</v>
      </c>
      <c r="DI41">
        <f>AD41</f>
        <v>167.62</v>
      </c>
      <c r="DJ41">
        <f>EtalonRes!AB41</f>
        <v>7.8</v>
      </c>
      <c r="DK41" t="e">
        <f>#REF!</f>
        <v>#REF!</v>
      </c>
      <c r="GQ41">
        <v>-1</v>
      </c>
      <c r="GR41">
        <v>-1</v>
      </c>
    </row>
    <row r="42" spans="1:200" x14ac:dyDescent="0.2">
      <c r="A42" t="e">
        <f>ROW(#REF!)</f>
        <v>#REF!</v>
      </c>
      <c r="B42">
        <v>47855260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e">
        <f>#REF!</f>
        <v>#REF!</v>
      </c>
      <c r="J42" t="s">
        <v>2</v>
      </c>
      <c r="K42" t="e">
        <f>#REF!</f>
        <v>#REF!</v>
      </c>
      <c r="L42">
        <v>608254</v>
      </c>
      <c r="N42">
        <v>1013</v>
      </c>
      <c r="O42" t="e">
        <f>#REF!</f>
        <v>#REF!</v>
      </c>
      <c r="P42" t="s">
        <v>124</v>
      </c>
      <c r="Q42">
        <v>1</v>
      </c>
      <c r="W42">
        <v>0</v>
      </c>
      <c r="X42">
        <v>-185737400</v>
      </c>
      <c r="Y42" s="8" t="e">
        <f>#REF!</f>
        <v>#REF!</v>
      </c>
      <c r="AA42">
        <v>0</v>
      </c>
      <c r="AB42">
        <v>0</v>
      </c>
      <c r="AC42">
        <v>0</v>
      </c>
      <c r="AD42">
        <v>269.75</v>
      </c>
      <c r="AE42">
        <v>0</v>
      </c>
      <c r="AF42">
        <v>0</v>
      </c>
      <c r="AG42">
        <v>0</v>
      </c>
      <c r="AH42" s="8" t="e">
        <f>#REF!</f>
        <v>#REF!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</v>
      </c>
      <c r="AT42" s="8" t="e">
        <f>#REF!</f>
        <v>#REF!</v>
      </c>
      <c r="AU42" t="s">
        <v>2</v>
      </c>
      <c r="AV42">
        <v>2</v>
      </c>
      <c r="AW42">
        <v>2</v>
      </c>
      <c r="AX42">
        <v>47855389</v>
      </c>
      <c r="AY42">
        <v>2</v>
      </c>
      <c r="AZ42">
        <v>137216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121.3875</v>
      </c>
      <c r="BM42">
        <v>0</v>
      </c>
      <c r="BN42">
        <v>0</v>
      </c>
      <c r="BO42">
        <v>0.45</v>
      </c>
      <c r="BP42">
        <v>1</v>
      </c>
      <c r="BQ42">
        <v>0</v>
      </c>
      <c r="BR42">
        <v>0</v>
      </c>
      <c r="BS42">
        <v>121.3875</v>
      </c>
      <c r="BT42">
        <v>0</v>
      </c>
      <c r="BU42">
        <v>0</v>
      </c>
      <c r="BV42">
        <v>0.45</v>
      </c>
      <c r="BW42">
        <v>1</v>
      </c>
      <c r="CX42" t="e">
        <f>Y42*#REF!</f>
        <v>#REF!</v>
      </c>
      <c r="CY42">
        <f>AD42</f>
        <v>269.75</v>
      </c>
      <c r="CZ42" t="e">
        <f>AH42</f>
        <v>#REF!</v>
      </c>
      <c r="DA42">
        <f>AL42</f>
        <v>1</v>
      </c>
      <c r="DB42" t="e">
        <f t="shared" si="2"/>
        <v>#REF!</v>
      </c>
      <c r="DC42" t="e">
        <f t="shared" si="3"/>
        <v>#REF!</v>
      </c>
      <c r="DH42" t="e">
        <f>#REF!*SmtRes!Y42</f>
        <v>#REF!</v>
      </c>
      <c r="DI42">
        <f>AD42</f>
        <v>269.75</v>
      </c>
      <c r="DJ42">
        <f>EtalonRes!AB42</f>
        <v>0</v>
      </c>
      <c r="DK42" t="e">
        <f>#REF!</f>
        <v>#REF!</v>
      </c>
      <c r="GQ42">
        <v>-1</v>
      </c>
      <c r="GR42">
        <v>-1</v>
      </c>
    </row>
    <row r="43" spans="1:200" x14ac:dyDescent="0.2">
      <c r="A43" t="e">
        <f>ROW(#REF!)</f>
        <v>#REF!</v>
      </c>
      <c r="B43">
        <v>47855260</v>
      </c>
      <c r="C43">
        <v>47855383</v>
      </c>
      <c r="D43">
        <v>0</v>
      </c>
      <c r="E43">
        <v>1</v>
      </c>
      <c r="F43">
        <v>1</v>
      </c>
      <c r="G43">
        <v>1</v>
      </c>
      <c r="H43">
        <v>2</v>
      </c>
      <c r="I43" t="e">
        <f>#REF!</f>
        <v>#REF!</v>
      </c>
      <c r="J43" t="s">
        <v>2</v>
      </c>
      <c r="K43" t="e">
        <f>#REF!</f>
        <v>#REF!</v>
      </c>
      <c r="L43">
        <v>1368</v>
      </c>
      <c r="N43">
        <v>1011</v>
      </c>
      <c r="O43" t="e">
        <f>#REF!</f>
        <v>#REF!</v>
      </c>
      <c r="P43" t="s">
        <v>127</v>
      </c>
      <c r="Q43">
        <v>1</v>
      </c>
      <c r="W43">
        <v>0</v>
      </c>
      <c r="X43">
        <v>-381892381</v>
      </c>
      <c r="Y43" s="8" t="e">
        <f>#REF!</f>
        <v>#REF!</v>
      </c>
      <c r="AA43">
        <v>0</v>
      </c>
      <c r="AB43">
        <v>944.7</v>
      </c>
      <c r="AC43">
        <v>236.23</v>
      </c>
      <c r="AD43">
        <v>0</v>
      </c>
      <c r="AE43">
        <v>0</v>
      </c>
      <c r="AF43" s="8" t="e">
        <f>#REF!</f>
        <v>#REF!</v>
      </c>
      <c r="AG43">
        <v>236.23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2</v>
      </c>
      <c r="AT43" s="8" t="e">
        <f>#REF!</f>
        <v>#REF!</v>
      </c>
      <c r="AU43" t="s">
        <v>2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425.11500000000001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425.11500000000001</v>
      </c>
      <c r="BS43">
        <v>0</v>
      </c>
      <c r="BT43">
        <v>0</v>
      </c>
      <c r="BU43">
        <v>0</v>
      </c>
      <c r="BV43">
        <v>0</v>
      </c>
      <c r="BW43">
        <v>1</v>
      </c>
      <c r="CX43" t="e">
        <f>Y43*#REF!</f>
        <v>#REF!</v>
      </c>
      <c r="CY43">
        <f>AB43</f>
        <v>944.7</v>
      </c>
      <c r="CZ43" t="e">
        <f>AF43</f>
        <v>#REF!</v>
      </c>
      <c r="DA43">
        <f>AJ43</f>
        <v>1</v>
      </c>
      <c r="DB43" t="e">
        <f t="shared" si="2"/>
        <v>#REF!</v>
      </c>
      <c r="DC43" t="e">
        <f t="shared" si="3"/>
        <v>#REF!</v>
      </c>
      <c r="DH43" t="e">
        <f>#REF!*SmtRes!Y43</f>
        <v>#REF!</v>
      </c>
      <c r="DI43">
        <f>AB43</f>
        <v>944.7</v>
      </c>
      <c r="DK43" t="e">
        <f>#REF!</f>
        <v>#REF!</v>
      </c>
      <c r="GQ43">
        <v>-1</v>
      </c>
      <c r="GR43">
        <v>-1</v>
      </c>
    </row>
    <row r="44" spans="1:200" x14ac:dyDescent="0.2">
      <c r="A44" t="e">
        <f>ROW(#REF!)</f>
        <v>#REF!</v>
      </c>
      <c r="B44">
        <v>47855260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e">
        <f>#REF!</f>
        <v>#REF!</v>
      </c>
      <c r="J44" t="s">
        <v>2</v>
      </c>
      <c r="K44" t="e">
        <f>#REF!</f>
        <v>#REF!</v>
      </c>
      <c r="L44">
        <v>1339</v>
      </c>
      <c r="N44">
        <v>1007</v>
      </c>
      <c r="O44" t="e">
        <f>#REF!</f>
        <v>#REF!</v>
      </c>
      <c r="P44" t="s">
        <v>136</v>
      </c>
      <c r="Q44">
        <v>1</v>
      </c>
      <c r="W44">
        <v>0</v>
      </c>
      <c r="X44">
        <v>634585056</v>
      </c>
      <c r="Y44" s="8" t="e">
        <f>#REF!</f>
        <v>#REF!</v>
      </c>
      <c r="AA44">
        <v>19.37</v>
      </c>
      <c r="AB44">
        <v>0</v>
      </c>
      <c r="AC44">
        <v>0</v>
      </c>
      <c r="AD44">
        <v>0</v>
      </c>
      <c r="AE44" s="8" t="e">
        <f>#REF!</f>
        <v>#REF!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2</v>
      </c>
      <c r="AT44" s="8" t="e">
        <f>#REF!</f>
        <v>#REF!</v>
      </c>
      <c r="AU44" t="s">
        <v>2</v>
      </c>
      <c r="AV44">
        <v>0</v>
      </c>
      <c r="AW44">
        <v>2</v>
      </c>
      <c r="AX44">
        <v>47855391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1.1621999999999999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1.1621999999999999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X44" t="e">
        <f>Y44*#REF!</f>
        <v>#REF!</v>
      </c>
      <c r="CY44">
        <f>AA44</f>
        <v>19.37</v>
      </c>
      <c r="CZ44" t="e">
        <f>AE44</f>
        <v>#REF!</v>
      </c>
      <c r="DA44">
        <f>AI44</f>
        <v>1</v>
      </c>
      <c r="DB44" t="e">
        <f t="shared" si="2"/>
        <v>#REF!</v>
      </c>
      <c r="DC44" t="e">
        <f t="shared" si="3"/>
        <v>#REF!</v>
      </c>
      <c r="DH44" t="e">
        <f>#REF!*SmtRes!Y44</f>
        <v>#REF!</v>
      </c>
      <c r="DI44">
        <f>AA44</f>
        <v>19.37</v>
      </c>
      <c r="DJ44">
        <f>EtalonRes!Y44</f>
        <v>2.44</v>
      </c>
      <c r="DK44" t="e">
        <f>#REF!</f>
        <v>#REF!</v>
      </c>
      <c r="GQ44">
        <v>-1</v>
      </c>
      <c r="GR44">
        <v>-1</v>
      </c>
    </row>
    <row r="45" spans="1:200" x14ac:dyDescent="0.2">
      <c r="A45" t="e">
        <f>ROW(#REF!)</f>
        <v>#REF!</v>
      </c>
      <c r="B45">
        <v>47855260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e">
        <f>#REF!</f>
        <v>#REF!</v>
      </c>
      <c r="J45" t="s">
        <v>2</v>
      </c>
      <c r="K45" t="e">
        <f>#REF!</f>
        <v>#REF!</v>
      </c>
      <c r="L45">
        <v>1369</v>
      </c>
      <c r="N45">
        <v>1013</v>
      </c>
      <c r="O45" t="e">
        <f>#REF!</f>
        <v>#REF!</v>
      </c>
      <c r="P45" t="s">
        <v>122</v>
      </c>
      <c r="Q45">
        <v>1</v>
      </c>
      <c r="W45">
        <v>0</v>
      </c>
      <c r="X45">
        <v>48712070</v>
      </c>
      <c r="Y45" s="8" t="e">
        <f>#REF!</f>
        <v>#REF!</v>
      </c>
      <c r="AA45">
        <v>0</v>
      </c>
      <c r="AB45">
        <v>0</v>
      </c>
      <c r="AC45">
        <v>0</v>
      </c>
      <c r="AD45">
        <v>167.62</v>
      </c>
      <c r="AE45">
        <v>0</v>
      </c>
      <c r="AF45">
        <v>0</v>
      </c>
      <c r="AG45">
        <v>0</v>
      </c>
      <c r="AH45" s="8" t="e">
        <f>#REF!</f>
        <v>#REF!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</v>
      </c>
      <c r="AT45" s="8" t="e">
        <f>#REF!</f>
        <v>#REF!</v>
      </c>
      <c r="AU45" t="s">
        <v>2</v>
      </c>
      <c r="AV45">
        <v>1</v>
      </c>
      <c r="AW45">
        <v>2</v>
      </c>
      <c r="AX45">
        <v>47855396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137.44839999999999</v>
      </c>
      <c r="BN45">
        <v>0.82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137.44839999999999</v>
      </c>
      <c r="BU45">
        <v>0.82</v>
      </c>
      <c r="BV45">
        <v>0</v>
      </c>
      <c r="BW45">
        <v>1</v>
      </c>
      <c r="CX45" t="e">
        <f>Y45*#REF!</f>
        <v>#REF!</v>
      </c>
      <c r="CY45">
        <f>AD45</f>
        <v>167.62</v>
      </c>
      <c r="CZ45" t="e">
        <f>AH45</f>
        <v>#REF!</v>
      </c>
      <c r="DA45">
        <f>AL45</f>
        <v>1</v>
      </c>
      <c r="DB45" t="e">
        <f t="shared" si="2"/>
        <v>#REF!</v>
      </c>
      <c r="DC45" t="e">
        <f t="shared" si="3"/>
        <v>#REF!</v>
      </c>
      <c r="DH45" t="e">
        <f>#REF!*SmtRes!Y45</f>
        <v>#REF!</v>
      </c>
      <c r="DI45">
        <f>AD45</f>
        <v>167.62</v>
      </c>
      <c r="DJ45">
        <f>EtalonRes!AB45</f>
        <v>7.8</v>
      </c>
      <c r="DK45" t="e">
        <f>#REF!</f>
        <v>#REF!</v>
      </c>
      <c r="GQ45">
        <v>-1</v>
      </c>
      <c r="GR45">
        <v>-1</v>
      </c>
    </row>
    <row r="46" spans="1:200" x14ac:dyDescent="0.2">
      <c r="A46" t="e">
        <f>ROW(#REF!)</f>
        <v>#REF!</v>
      </c>
      <c r="B46">
        <v>47855260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e">
        <f>#REF!</f>
        <v>#REF!</v>
      </c>
      <c r="J46" t="s">
        <v>2</v>
      </c>
      <c r="K46" t="e">
        <f>#REF!</f>
        <v>#REF!</v>
      </c>
      <c r="L46">
        <v>608254</v>
      </c>
      <c r="N46">
        <v>1013</v>
      </c>
      <c r="O46" t="e">
        <f>#REF!</f>
        <v>#REF!</v>
      </c>
      <c r="P46" t="s">
        <v>124</v>
      </c>
      <c r="Q46">
        <v>1</v>
      </c>
      <c r="W46">
        <v>0</v>
      </c>
      <c r="X46">
        <v>-185737400</v>
      </c>
      <c r="Y46" s="8" t="e">
        <f>#REF!</f>
        <v>#REF!</v>
      </c>
      <c r="AA46">
        <v>0</v>
      </c>
      <c r="AB46">
        <v>0</v>
      </c>
      <c r="AC46">
        <v>0</v>
      </c>
      <c r="AD46">
        <v>269.75</v>
      </c>
      <c r="AE46">
        <v>0</v>
      </c>
      <c r="AF46">
        <v>0</v>
      </c>
      <c r="AG46">
        <v>0</v>
      </c>
      <c r="AH46" s="8" t="e">
        <f>#REF!</f>
        <v>#REF!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</v>
      </c>
      <c r="AT46" s="8" t="e">
        <f>#REF!</f>
        <v>#REF!</v>
      </c>
      <c r="AU46" t="s">
        <v>2</v>
      </c>
      <c r="AV46">
        <v>2</v>
      </c>
      <c r="AW46">
        <v>2</v>
      </c>
      <c r="AX46">
        <v>47855397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26.975000000000001</v>
      </c>
      <c r="BM46">
        <v>0</v>
      </c>
      <c r="BN46">
        <v>0</v>
      </c>
      <c r="BO46">
        <v>0.1</v>
      </c>
      <c r="BP46">
        <v>1</v>
      </c>
      <c r="BQ46">
        <v>0</v>
      </c>
      <c r="BR46">
        <v>0</v>
      </c>
      <c r="BS46">
        <v>26.975000000000001</v>
      </c>
      <c r="BT46">
        <v>0</v>
      </c>
      <c r="BU46">
        <v>0</v>
      </c>
      <c r="BV46">
        <v>0.1</v>
      </c>
      <c r="BW46">
        <v>1</v>
      </c>
      <c r="CX46" t="e">
        <f>Y46*#REF!</f>
        <v>#REF!</v>
      </c>
      <c r="CY46">
        <f>AD46</f>
        <v>269.75</v>
      </c>
      <c r="CZ46" t="e">
        <f>AH46</f>
        <v>#REF!</v>
      </c>
      <c r="DA46">
        <f>AL46</f>
        <v>1</v>
      </c>
      <c r="DB46" t="e">
        <f t="shared" si="2"/>
        <v>#REF!</v>
      </c>
      <c r="DC46" t="e">
        <f t="shared" si="3"/>
        <v>#REF!</v>
      </c>
      <c r="DH46" t="e">
        <f>#REF!*SmtRes!Y46</f>
        <v>#REF!</v>
      </c>
      <c r="DI46">
        <f>AD46</f>
        <v>269.75</v>
      </c>
      <c r="DJ46">
        <f>EtalonRes!AB46</f>
        <v>0</v>
      </c>
      <c r="DK46" t="e">
        <f>#REF!</f>
        <v>#REF!</v>
      </c>
      <c r="GQ46">
        <v>-1</v>
      </c>
      <c r="GR46">
        <v>-1</v>
      </c>
    </row>
    <row r="47" spans="1:200" x14ac:dyDescent="0.2">
      <c r="A47" t="e">
        <f>ROW(#REF!)</f>
        <v>#REF!</v>
      </c>
      <c r="B47">
        <v>47855260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e">
        <f>#REF!</f>
        <v>#REF!</v>
      </c>
      <c r="J47" t="s">
        <v>2</v>
      </c>
      <c r="K47" t="e">
        <f>#REF!</f>
        <v>#REF!</v>
      </c>
      <c r="L47">
        <v>1368</v>
      </c>
      <c r="N47">
        <v>1011</v>
      </c>
      <c r="O47" t="e">
        <f>#REF!</f>
        <v>#REF!</v>
      </c>
      <c r="P47" t="s">
        <v>127</v>
      </c>
      <c r="Q47">
        <v>1</v>
      </c>
      <c r="W47">
        <v>0</v>
      </c>
      <c r="X47">
        <v>-679446049</v>
      </c>
      <c r="Y47" s="8" t="e">
        <f>#REF!</f>
        <v>#REF!</v>
      </c>
      <c r="AA47">
        <v>0</v>
      </c>
      <c r="AB47">
        <v>686.81</v>
      </c>
      <c r="AC47">
        <v>236.23</v>
      </c>
      <c r="AD47">
        <v>0</v>
      </c>
      <c r="AE47">
        <v>0</v>
      </c>
      <c r="AF47" s="8" t="e">
        <f>#REF!</f>
        <v>#REF!</v>
      </c>
      <c r="AG47">
        <v>236.23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</v>
      </c>
      <c r="AT47" s="8" t="e">
        <f>#REF!</f>
        <v>#REF!</v>
      </c>
      <c r="AU47" t="s">
        <v>2</v>
      </c>
      <c r="AV47">
        <v>0</v>
      </c>
      <c r="AW47">
        <v>2</v>
      </c>
      <c r="AX47">
        <v>47855398</v>
      </c>
      <c r="AY47">
        <v>2</v>
      </c>
      <c r="AZ47">
        <v>98304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68.680999999999997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68.680999999999997</v>
      </c>
      <c r="BS47">
        <v>0</v>
      </c>
      <c r="BT47">
        <v>0</v>
      </c>
      <c r="BU47">
        <v>0</v>
      </c>
      <c r="BV47">
        <v>0</v>
      </c>
      <c r="BW47">
        <v>1</v>
      </c>
      <c r="CX47" t="e">
        <f>Y47*#REF!</f>
        <v>#REF!</v>
      </c>
      <c r="CY47">
        <f>AB47</f>
        <v>686.81</v>
      </c>
      <c r="CZ47" t="e">
        <f>AF47</f>
        <v>#REF!</v>
      </c>
      <c r="DA47">
        <f>AJ47</f>
        <v>1</v>
      </c>
      <c r="DB47" t="e">
        <f t="shared" si="2"/>
        <v>#REF!</v>
      </c>
      <c r="DC47" t="e">
        <f t="shared" si="3"/>
        <v>#REF!</v>
      </c>
      <c r="DH47" t="e">
        <f>#REF!*SmtRes!Y47</f>
        <v>#REF!</v>
      </c>
      <c r="DI47">
        <f>AB47</f>
        <v>686.81</v>
      </c>
      <c r="DJ47">
        <f>EtalonRes!Z47</f>
        <v>86.5</v>
      </c>
      <c r="DK47" t="e">
        <f>#REF!</f>
        <v>#REF!</v>
      </c>
      <c r="GQ47">
        <v>-1</v>
      </c>
      <c r="GR47">
        <v>-1</v>
      </c>
    </row>
    <row r="48" spans="1:200" x14ac:dyDescent="0.2">
      <c r="A48" t="e">
        <f>ROW(#REF!)</f>
        <v>#REF!</v>
      </c>
      <c r="B48">
        <v>47855260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e">
        <f>#REF!</f>
        <v>#REF!</v>
      </c>
      <c r="J48" t="s">
        <v>2</v>
      </c>
      <c r="K48" t="e">
        <f>#REF!</f>
        <v>#REF!</v>
      </c>
      <c r="L48">
        <v>1369</v>
      </c>
      <c r="N48">
        <v>1013</v>
      </c>
      <c r="O48" t="e">
        <f>#REF!</f>
        <v>#REF!</v>
      </c>
      <c r="P48" t="s">
        <v>122</v>
      </c>
      <c r="Q48">
        <v>1</v>
      </c>
      <c r="W48">
        <v>0</v>
      </c>
      <c r="X48">
        <v>48712070</v>
      </c>
      <c r="Y48" s="8" t="e">
        <f>#REF!</f>
        <v>#REF!</v>
      </c>
      <c r="AA48">
        <v>0</v>
      </c>
      <c r="AB48">
        <v>0</v>
      </c>
      <c r="AC48">
        <v>0</v>
      </c>
      <c r="AD48">
        <v>167.62</v>
      </c>
      <c r="AE48">
        <v>0</v>
      </c>
      <c r="AF48">
        <v>0</v>
      </c>
      <c r="AG48">
        <v>0</v>
      </c>
      <c r="AH48" s="8" t="e">
        <f>#REF!</f>
        <v>#REF!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</v>
      </c>
      <c r="AT48" s="8" t="e">
        <f>#REF!</f>
        <v>#REF!</v>
      </c>
      <c r="AU48" t="s">
        <v>2</v>
      </c>
      <c r="AV48">
        <v>1</v>
      </c>
      <c r="AW48">
        <v>2</v>
      </c>
      <c r="AX48">
        <v>47855403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137.44839999999999</v>
      </c>
      <c r="BN48">
        <v>0.82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137.44839999999999</v>
      </c>
      <c r="BU48">
        <v>0.82</v>
      </c>
      <c r="BV48">
        <v>0</v>
      </c>
      <c r="BW48">
        <v>1</v>
      </c>
      <c r="CX48" t="e">
        <f>Y48*#REF!</f>
        <v>#REF!</v>
      </c>
      <c r="CY48">
        <f>AD48</f>
        <v>167.62</v>
      </c>
      <c r="CZ48" t="e">
        <f>AH48</f>
        <v>#REF!</v>
      </c>
      <c r="DA48">
        <f>AL48</f>
        <v>1</v>
      </c>
      <c r="DB48" t="e">
        <f t="shared" si="2"/>
        <v>#REF!</v>
      </c>
      <c r="DC48" t="e">
        <f t="shared" si="3"/>
        <v>#REF!</v>
      </c>
      <c r="DH48" t="e">
        <f>#REF!*SmtRes!Y48</f>
        <v>#REF!</v>
      </c>
      <c r="DI48">
        <f>AD48</f>
        <v>167.62</v>
      </c>
      <c r="DJ48">
        <f>EtalonRes!AB48</f>
        <v>7.8</v>
      </c>
      <c r="DK48" t="e">
        <f>#REF!</f>
        <v>#REF!</v>
      </c>
      <c r="GQ48">
        <v>-1</v>
      </c>
      <c r="GR48">
        <v>-1</v>
      </c>
    </row>
    <row r="49" spans="1:200" x14ac:dyDescent="0.2">
      <c r="A49" t="e">
        <f>ROW(#REF!)</f>
        <v>#REF!</v>
      </c>
      <c r="B49">
        <v>47855260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e">
        <f>#REF!</f>
        <v>#REF!</v>
      </c>
      <c r="J49" t="s">
        <v>2</v>
      </c>
      <c r="K49" t="e">
        <f>#REF!</f>
        <v>#REF!</v>
      </c>
      <c r="L49">
        <v>608254</v>
      </c>
      <c r="N49">
        <v>1013</v>
      </c>
      <c r="O49" t="e">
        <f>#REF!</f>
        <v>#REF!</v>
      </c>
      <c r="P49" t="s">
        <v>124</v>
      </c>
      <c r="Q49">
        <v>1</v>
      </c>
      <c r="W49">
        <v>0</v>
      </c>
      <c r="X49">
        <v>-185737400</v>
      </c>
      <c r="Y49" s="8" t="e">
        <f>#REF!</f>
        <v>#REF!</v>
      </c>
      <c r="AA49">
        <v>0</v>
      </c>
      <c r="AB49">
        <v>0</v>
      </c>
      <c r="AC49">
        <v>0</v>
      </c>
      <c r="AD49">
        <v>269.75</v>
      </c>
      <c r="AE49">
        <v>0</v>
      </c>
      <c r="AF49">
        <v>0</v>
      </c>
      <c r="AG49">
        <v>0</v>
      </c>
      <c r="AH49" s="8" t="e">
        <f>#REF!</f>
        <v>#REF!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</v>
      </c>
      <c r="AT49" s="8" t="e">
        <f>#REF!</f>
        <v>#REF!</v>
      </c>
      <c r="AU49" t="s">
        <v>2</v>
      </c>
      <c r="AV49">
        <v>2</v>
      </c>
      <c r="AW49">
        <v>2</v>
      </c>
      <c r="AX49">
        <v>47855404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26.975000000000001</v>
      </c>
      <c r="BM49">
        <v>0</v>
      </c>
      <c r="BN49">
        <v>0</v>
      </c>
      <c r="BO49">
        <v>0.1</v>
      </c>
      <c r="BP49">
        <v>1</v>
      </c>
      <c r="BQ49">
        <v>0</v>
      </c>
      <c r="BR49">
        <v>0</v>
      </c>
      <c r="BS49">
        <v>26.975000000000001</v>
      </c>
      <c r="BT49">
        <v>0</v>
      </c>
      <c r="BU49">
        <v>0</v>
      </c>
      <c r="BV49">
        <v>0.1</v>
      </c>
      <c r="BW49">
        <v>1</v>
      </c>
      <c r="CX49" t="e">
        <f>Y49*#REF!</f>
        <v>#REF!</v>
      </c>
      <c r="CY49">
        <f>AD49</f>
        <v>269.75</v>
      </c>
      <c r="CZ49" t="e">
        <f>AH49</f>
        <v>#REF!</v>
      </c>
      <c r="DA49">
        <f>AL49</f>
        <v>1</v>
      </c>
      <c r="DB49" t="e">
        <f t="shared" si="2"/>
        <v>#REF!</v>
      </c>
      <c r="DC49" t="e">
        <f t="shared" si="3"/>
        <v>#REF!</v>
      </c>
      <c r="DH49" t="e">
        <f>#REF!*SmtRes!Y49</f>
        <v>#REF!</v>
      </c>
      <c r="DI49">
        <f>AD49</f>
        <v>269.75</v>
      </c>
      <c r="DJ49">
        <f>EtalonRes!AB49</f>
        <v>0</v>
      </c>
      <c r="DK49" t="e">
        <f>#REF!</f>
        <v>#REF!</v>
      </c>
      <c r="GQ49">
        <v>-1</v>
      </c>
      <c r="GR49">
        <v>-1</v>
      </c>
    </row>
    <row r="50" spans="1:200" x14ac:dyDescent="0.2">
      <c r="A50" t="e">
        <f>ROW(#REF!)</f>
        <v>#REF!</v>
      </c>
      <c r="B50">
        <v>47855260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e">
        <f>#REF!</f>
        <v>#REF!</v>
      </c>
      <c r="J50" t="s">
        <v>2</v>
      </c>
      <c r="K50" t="e">
        <f>#REF!</f>
        <v>#REF!</v>
      </c>
      <c r="L50">
        <v>1368</v>
      </c>
      <c r="N50">
        <v>1011</v>
      </c>
      <c r="O50" t="e">
        <f>#REF!</f>
        <v>#REF!</v>
      </c>
      <c r="P50" t="s">
        <v>127</v>
      </c>
      <c r="Q50">
        <v>1</v>
      </c>
      <c r="W50">
        <v>0</v>
      </c>
      <c r="X50">
        <v>-679446049</v>
      </c>
      <c r="Y50" s="8" t="e">
        <f>#REF!</f>
        <v>#REF!</v>
      </c>
      <c r="AA50">
        <v>0</v>
      </c>
      <c r="AB50">
        <v>686.81</v>
      </c>
      <c r="AC50">
        <v>236.23</v>
      </c>
      <c r="AD50">
        <v>0</v>
      </c>
      <c r="AE50">
        <v>0</v>
      </c>
      <c r="AF50" s="8" t="e">
        <f>#REF!</f>
        <v>#REF!</v>
      </c>
      <c r="AG50">
        <v>236.23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</v>
      </c>
      <c r="AT50" s="8" t="e">
        <f>#REF!</f>
        <v>#REF!</v>
      </c>
      <c r="AU50" t="s">
        <v>2</v>
      </c>
      <c r="AV50">
        <v>0</v>
      </c>
      <c r="AW50">
        <v>2</v>
      </c>
      <c r="AX50">
        <v>47855405</v>
      </c>
      <c r="AY50">
        <v>2</v>
      </c>
      <c r="AZ50">
        <v>98304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68.680999999999997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68.680999999999997</v>
      </c>
      <c r="BS50">
        <v>0</v>
      </c>
      <c r="BT50">
        <v>0</v>
      </c>
      <c r="BU50">
        <v>0</v>
      </c>
      <c r="BV50">
        <v>0</v>
      </c>
      <c r="BW50">
        <v>1</v>
      </c>
      <c r="CX50" t="e">
        <f>Y50*#REF!</f>
        <v>#REF!</v>
      </c>
      <c r="CY50">
        <f>AB50</f>
        <v>686.81</v>
      </c>
      <c r="CZ50" t="e">
        <f>AF50</f>
        <v>#REF!</v>
      </c>
      <c r="DA50">
        <f>AJ50</f>
        <v>1</v>
      </c>
      <c r="DB50" t="e">
        <f t="shared" si="2"/>
        <v>#REF!</v>
      </c>
      <c r="DC50" t="e">
        <f t="shared" si="3"/>
        <v>#REF!</v>
      </c>
      <c r="DH50" t="e">
        <f>#REF!*SmtRes!Y50</f>
        <v>#REF!</v>
      </c>
      <c r="DI50">
        <f>AB50</f>
        <v>686.81</v>
      </c>
      <c r="DJ50">
        <f>EtalonRes!Z50</f>
        <v>86.5</v>
      </c>
      <c r="DK50" t="e">
        <f>#REF!</f>
        <v>#REF!</v>
      </c>
      <c r="GQ50">
        <v>-1</v>
      </c>
      <c r="GR50">
        <v>-1</v>
      </c>
    </row>
    <row r="51" spans="1:200" x14ac:dyDescent="0.2">
      <c r="A51" t="e">
        <f>ROW(#REF!)</f>
        <v>#REF!</v>
      </c>
      <c r="B51">
        <v>47855260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e">
        <f>#REF!</f>
        <v>#REF!</v>
      </c>
      <c r="J51" t="s">
        <v>2</v>
      </c>
      <c r="K51" t="e">
        <f>#REF!</f>
        <v>#REF!</v>
      </c>
      <c r="L51">
        <v>1369</v>
      </c>
      <c r="N51">
        <v>1013</v>
      </c>
      <c r="O51" t="e">
        <f>#REF!</f>
        <v>#REF!</v>
      </c>
      <c r="P51" t="s">
        <v>122</v>
      </c>
      <c r="Q51">
        <v>1</v>
      </c>
      <c r="W51">
        <v>0</v>
      </c>
      <c r="X51">
        <v>48712070</v>
      </c>
      <c r="Y51" s="8" t="e">
        <f>#REF!</f>
        <v>#REF!</v>
      </c>
      <c r="AA51">
        <v>0</v>
      </c>
      <c r="AB51">
        <v>0</v>
      </c>
      <c r="AC51">
        <v>0</v>
      </c>
      <c r="AD51">
        <v>167.62</v>
      </c>
      <c r="AE51">
        <v>0</v>
      </c>
      <c r="AF51">
        <v>0</v>
      </c>
      <c r="AG51">
        <v>0</v>
      </c>
      <c r="AH51" s="8" t="e">
        <f>#REF!</f>
        <v>#REF!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</v>
      </c>
      <c r="AT51" s="8" t="e">
        <f>#REF!</f>
        <v>#REF!</v>
      </c>
      <c r="AU51" t="s">
        <v>2</v>
      </c>
      <c r="AV51">
        <v>1</v>
      </c>
      <c r="AW51">
        <v>2</v>
      </c>
      <c r="AX51">
        <v>47855411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3392.6288</v>
      </c>
      <c r="BN51">
        <v>20.239999999999998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3392.6288</v>
      </c>
      <c r="BU51">
        <v>20.239999999999998</v>
      </c>
      <c r="BV51">
        <v>0</v>
      </c>
      <c r="BW51">
        <v>1</v>
      </c>
      <c r="CX51" t="e">
        <f>Y51*#REF!</f>
        <v>#REF!</v>
      </c>
      <c r="CY51">
        <f>AD51</f>
        <v>167.62</v>
      </c>
      <c r="CZ51" t="e">
        <f>AH51</f>
        <v>#REF!</v>
      </c>
      <c r="DA51">
        <f>AL51</f>
        <v>1</v>
      </c>
      <c r="DB51" t="e">
        <f t="shared" si="2"/>
        <v>#REF!</v>
      </c>
      <c r="DC51" t="e">
        <f t="shared" si="3"/>
        <v>#REF!</v>
      </c>
      <c r="DH51" t="e">
        <f>#REF!*SmtRes!Y51</f>
        <v>#REF!</v>
      </c>
      <c r="DI51">
        <f>AD51</f>
        <v>167.62</v>
      </c>
      <c r="DJ51">
        <f>EtalonRes!AB51</f>
        <v>7.8</v>
      </c>
      <c r="DK51" t="e">
        <f>#REF!</f>
        <v>#REF!</v>
      </c>
      <c r="GQ51">
        <v>-1</v>
      </c>
      <c r="GR51">
        <v>-1</v>
      </c>
    </row>
    <row r="52" spans="1:200" x14ac:dyDescent="0.2">
      <c r="A52" t="e">
        <f>ROW(#REF!)</f>
        <v>#REF!</v>
      </c>
      <c r="B52">
        <v>47855260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e">
        <f>#REF!</f>
        <v>#REF!</v>
      </c>
      <c r="J52" t="s">
        <v>2</v>
      </c>
      <c r="K52" t="e">
        <f>#REF!</f>
        <v>#REF!</v>
      </c>
      <c r="L52">
        <v>608254</v>
      </c>
      <c r="N52">
        <v>1013</v>
      </c>
      <c r="O52" t="e">
        <f>#REF!</f>
        <v>#REF!</v>
      </c>
      <c r="P52" t="s">
        <v>124</v>
      </c>
      <c r="Q52">
        <v>1</v>
      </c>
      <c r="W52">
        <v>0</v>
      </c>
      <c r="X52">
        <v>-185737400</v>
      </c>
      <c r="Y52" s="8" t="e">
        <f>#REF!</f>
        <v>#REF!</v>
      </c>
      <c r="AA52">
        <v>0</v>
      </c>
      <c r="AB52">
        <v>0</v>
      </c>
      <c r="AC52">
        <v>0</v>
      </c>
      <c r="AD52">
        <v>269.75</v>
      </c>
      <c r="AE52">
        <v>0</v>
      </c>
      <c r="AF52">
        <v>0</v>
      </c>
      <c r="AG52">
        <v>0</v>
      </c>
      <c r="AH52" s="8" t="e">
        <f>#REF!</f>
        <v>#REF!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</v>
      </c>
      <c r="AT52" s="8" t="e">
        <f>#REF!</f>
        <v>#REF!</v>
      </c>
      <c r="AU52" t="s">
        <v>2</v>
      </c>
      <c r="AV52">
        <v>2</v>
      </c>
      <c r="AW52">
        <v>2</v>
      </c>
      <c r="AX52">
        <v>47855412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682.46749999999997</v>
      </c>
      <c r="BM52">
        <v>0</v>
      </c>
      <c r="BN52">
        <v>0</v>
      </c>
      <c r="BO52">
        <v>2.5299999999999998</v>
      </c>
      <c r="BP52">
        <v>1</v>
      </c>
      <c r="BQ52">
        <v>0</v>
      </c>
      <c r="BR52">
        <v>0</v>
      </c>
      <c r="BS52">
        <v>682.46749999999997</v>
      </c>
      <c r="BT52">
        <v>0</v>
      </c>
      <c r="BU52">
        <v>0</v>
      </c>
      <c r="BV52">
        <v>2.5299999999999998</v>
      </c>
      <c r="BW52">
        <v>1</v>
      </c>
      <c r="CX52" t="e">
        <f>Y52*#REF!</f>
        <v>#REF!</v>
      </c>
      <c r="CY52">
        <f>AD52</f>
        <v>269.75</v>
      </c>
      <c r="CZ52" t="e">
        <f>AH52</f>
        <v>#REF!</v>
      </c>
      <c r="DA52">
        <f>AL52</f>
        <v>1</v>
      </c>
      <c r="DB52" t="e">
        <f t="shared" si="2"/>
        <v>#REF!</v>
      </c>
      <c r="DC52" t="e">
        <f t="shared" si="3"/>
        <v>#REF!</v>
      </c>
      <c r="DH52" t="e">
        <f>#REF!*SmtRes!Y52</f>
        <v>#REF!</v>
      </c>
      <c r="DI52">
        <f>AD52</f>
        <v>269.75</v>
      </c>
      <c r="DJ52">
        <f>EtalonRes!AB52</f>
        <v>0</v>
      </c>
      <c r="DK52" t="e">
        <f>#REF!</f>
        <v>#REF!</v>
      </c>
      <c r="GQ52">
        <v>-1</v>
      </c>
      <c r="GR52">
        <v>-1</v>
      </c>
    </row>
    <row r="53" spans="1:200" x14ac:dyDescent="0.2">
      <c r="A53" t="e">
        <f>ROW(#REF!)</f>
        <v>#REF!</v>
      </c>
      <c r="B53">
        <v>47855260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e">
        <f>#REF!</f>
        <v>#REF!</v>
      </c>
      <c r="J53" t="s">
        <v>2</v>
      </c>
      <c r="K53" t="e">
        <f>#REF!</f>
        <v>#REF!</v>
      </c>
      <c r="L53">
        <v>1368</v>
      </c>
      <c r="N53">
        <v>1011</v>
      </c>
      <c r="O53" t="e">
        <f>#REF!</f>
        <v>#REF!</v>
      </c>
      <c r="P53" t="s">
        <v>127</v>
      </c>
      <c r="Q53">
        <v>1</v>
      </c>
      <c r="W53">
        <v>0</v>
      </c>
      <c r="X53">
        <v>-679446049</v>
      </c>
      <c r="Y53" s="8" t="e">
        <f>#REF!</f>
        <v>#REF!</v>
      </c>
      <c r="AA53">
        <v>0</v>
      </c>
      <c r="AB53">
        <v>686.81</v>
      </c>
      <c r="AC53">
        <v>236.23</v>
      </c>
      <c r="AD53">
        <v>0</v>
      </c>
      <c r="AE53">
        <v>0</v>
      </c>
      <c r="AF53" s="8" t="e">
        <f>#REF!</f>
        <v>#REF!</v>
      </c>
      <c r="AG53">
        <v>236.23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</v>
      </c>
      <c r="AT53" s="8" t="e">
        <f>#REF!</f>
        <v>#REF!</v>
      </c>
      <c r="AU53" t="s">
        <v>2</v>
      </c>
      <c r="AV53">
        <v>0</v>
      </c>
      <c r="AW53">
        <v>2</v>
      </c>
      <c r="AX53">
        <v>47855413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1737.6293000000001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1737.6293000000001</v>
      </c>
      <c r="BS53">
        <v>0</v>
      </c>
      <c r="BT53">
        <v>0</v>
      </c>
      <c r="BU53">
        <v>0</v>
      </c>
      <c r="BV53">
        <v>0</v>
      </c>
      <c r="BW53">
        <v>1</v>
      </c>
      <c r="CX53" t="e">
        <f>Y53*#REF!</f>
        <v>#REF!</v>
      </c>
      <c r="CY53">
        <f>AB53</f>
        <v>686.81</v>
      </c>
      <c r="CZ53" t="e">
        <f>AF53</f>
        <v>#REF!</v>
      </c>
      <c r="DA53">
        <f>AJ53</f>
        <v>1</v>
      </c>
      <c r="DB53" t="e">
        <f t="shared" si="2"/>
        <v>#REF!</v>
      </c>
      <c r="DC53" t="e">
        <f t="shared" si="3"/>
        <v>#REF!</v>
      </c>
      <c r="DH53" t="e">
        <f>#REF!*SmtRes!Y53</f>
        <v>#REF!</v>
      </c>
      <c r="DI53">
        <f>AB53</f>
        <v>686.81</v>
      </c>
      <c r="DJ53">
        <f>EtalonRes!Z53</f>
        <v>86.5</v>
      </c>
      <c r="DK53" t="e">
        <f>#REF!</f>
        <v>#REF!</v>
      </c>
      <c r="GQ53">
        <v>-1</v>
      </c>
      <c r="GR53">
        <v>-1</v>
      </c>
    </row>
    <row r="54" spans="1:200" x14ac:dyDescent="0.2">
      <c r="A54" t="e">
        <f>ROW(#REF!)</f>
        <v>#REF!</v>
      </c>
      <c r="B54">
        <v>47855260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e">
        <f>#REF!</f>
        <v>#REF!</v>
      </c>
      <c r="J54" t="s">
        <v>2</v>
      </c>
      <c r="K54" t="e">
        <f>#REF!</f>
        <v>#REF!</v>
      </c>
      <c r="L54">
        <v>1369</v>
      </c>
      <c r="N54">
        <v>1013</v>
      </c>
      <c r="O54" t="e">
        <f>#REF!</f>
        <v>#REF!</v>
      </c>
      <c r="P54" t="s">
        <v>122</v>
      </c>
      <c r="Q54">
        <v>1</v>
      </c>
      <c r="W54">
        <v>0</v>
      </c>
      <c r="X54">
        <v>48712070</v>
      </c>
      <c r="Y54" s="8" t="e">
        <f>#REF!</f>
        <v>#REF!</v>
      </c>
      <c r="AA54">
        <v>0</v>
      </c>
      <c r="AB54">
        <v>0</v>
      </c>
      <c r="AC54">
        <v>0</v>
      </c>
      <c r="AD54">
        <v>167.62</v>
      </c>
      <c r="AE54">
        <v>0</v>
      </c>
      <c r="AF54">
        <v>0</v>
      </c>
      <c r="AG54">
        <v>0</v>
      </c>
      <c r="AH54" s="8" t="e">
        <f>#REF!</f>
        <v>#REF!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</v>
      </c>
      <c r="AT54" s="8" t="e">
        <f>#REF!</f>
        <v>#REF!</v>
      </c>
      <c r="AU54" t="s">
        <v>2</v>
      </c>
      <c r="AV54">
        <v>1</v>
      </c>
      <c r="AW54">
        <v>2</v>
      </c>
      <c r="AX54">
        <v>47855419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137.44839999999999</v>
      </c>
      <c r="BN54">
        <v>0.82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137.44839999999999</v>
      </c>
      <c r="BU54">
        <v>0.82</v>
      </c>
      <c r="BV54">
        <v>0</v>
      </c>
      <c r="BW54">
        <v>1</v>
      </c>
      <c r="CX54" t="e">
        <f>Y54*#REF!</f>
        <v>#REF!</v>
      </c>
      <c r="CY54">
        <f>AD54</f>
        <v>167.62</v>
      </c>
      <c r="CZ54" t="e">
        <f>AH54</f>
        <v>#REF!</v>
      </c>
      <c r="DA54">
        <f>AL54</f>
        <v>1</v>
      </c>
      <c r="DB54" t="e">
        <f t="shared" si="2"/>
        <v>#REF!</v>
      </c>
      <c r="DC54" t="e">
        <f t="shared" si="3"/>
        <v>#REF!</v>
      </c>
      <c r="DH54" t="e">
        <f>#REF!*SmtRes!Y54</f>
        <v>#REF!</v>
      </c>
      <c r="DI54">
        <f>AD54</f>
        <v>167.62</v>
      </c>
      <c r="DJ54">
        <f>EtalonRes!AB54</f>
        <v>7.8</v>
      </c>
      <c r="DK54" t="e">
        <f>#REF!</f>
        <v>#REF!</v>
      </c>
      <c r="GQ54">
        <v>-1</v>
      </c>
      <c r="GR54">
        <v>-1</v>
      </c>
    </row>
    <row r="55" spans="1:200" x14ac:dyDescent="0.2">
      <c r="A55" t="e">
        <f>ROW(#REF!)</f>
        <v>#REF!</v>
      </c>
      <c r="B55">
        <v>47855260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e">
        <f>#REF!</f>
        <v>#REF!</v>
      </c>
      <c r="J55" t="s">
        <v>2</v>
      </c>
      <c r="K55" t="e">
        <f>#REF!</f>
        <v>#REF!</v>
      </c>
      <c r="L55">
        <v>608254</v>
      </c>
      <c r="N55">
        <v>1013</v>
      </c>
      <c r="O55" t="e">
        <f>#REF!</f>
        <v>#REF!</v>
      </c>
      <c r="P55" t="s">
        <v>124</v>
      </c>
      <c r="Q55">
        <v>1</v>
      </c>
      <c r="W55">
        <v>0</v>
      </c>
      <c r="X55">
        <v>-185737400</v>
      </c>
      <c r="Y55" s="8" t="e">
        <f>#REF!</f>
        <v>#REF!</v>
      </c>
      <c r="AA55">
        <v>0</v>
      </c>
      <c r="AB55">
        <v>0</v>
      </c>
      <c r="AC55">
        <v>0</v>
      </c>
      <c r="AD55">
        <v>269.75</v>
      </c>
      <c r="AE55">
        <v>0</v>
      </c>
      <c r="AF55">
        <v>0</v>
      </c>
      <c r="AG55">
        <v>0</v>
      </c>
      <c r="AH55" s="8" t="e">
        <f>#REF!</f>
        <v>#REF!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</v>
      </c>
      <c r="AT55" s="8" t="e">
        <f>#REF!</f>
        <v>#REF!</v>
      </c>
      <c r="AU55" t="s">
        <v>2</v>
      </c>
      <c r="AV55">
        <v>2</v>
      </c>
      <c r="AW55">
        <v>2</v>
      </c>
      <c r="AX55">
        <v>47855420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26.975000000000001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0</v>
      </c>
      <c r="BS55">
        <v>26.975000000000001</v>
      </c>
      <c r="BT55">
        <v>0</v>
      </c>
      <c r="BU55">
        <v>0</v>
      </c>
      <c r="BV55">
        <v>0.1</v>
      </c>
      <c r="BW55">
        <v>1</v>
      </c>
      <c r="CX55" t="e">
        <f>Y55*#REF!</f>
        <v>#REF!</v>
      </c>
      <c r="CY55">
        <f>AD55</f>
        <v>269.75</v>
      </c>
      <c r="CZ55" t="e">
        <f>AH55</f>
        <v>#REF!</v>
      </c>
      <c r="DA55">
        <f>AL55</f>
        <v>1</v>
      </c>
      <c r="DB55" t="e">
        <f t="shared" si="2"/>
        <v>#REF!</v>
      </c>
      <c r="DC55" t="e">
        <f t="shared" si="3"/>
        <v>#REF!</v>
      </c>
      <c r="DH55" t="e">
        <f>#REF!*SmtRes!Y55</f>
        <v>#REF!</v>
      </c>
      <c r="DI55">
        <f>AD55</f>
        <v>269.75</v>
      </c>
      <c r="DJ55">
        <f>EtalonRes!AB55</f>
        <v>0</v>
      </c>
      <c r="DK55" t="e">
        <f>#REF!</f>
        <v>#REF!</v>
      </c>
      <c r="GQ55">
        <v>-1</v>
      </c>
      <c r="GR55">
        <v>-1</v>
      </c>
    </row>
    <row r="56" spans="1:200" x14ac:dyDescent="0.2">
      <c r="A56" t="e">
        <f>ROW(#REF!)</f>
        <v>#REF!</v>
      </c>
      <c r="B56">
        <v>47855260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e">
        <f>#REF!</f>
        <v>#REF!</v>
      </c>
      <c r="J56" t="s">
        <v>2</v>
      </c>
      <c r="K56" t="e">
        <f>#REF!</f>
        <v>#REF!</v>
      </c>
      <c r="L56">
        <v>1368</v>
      </c>
      <c r="N56">
        <v>1011</v>
      </c>
      <c r="O56" t="e">
        <f>#REF!</f>
        <v>#REF!</v>
      </c>
      <c r="P56" t="s">
        <v>127</v>
      </c>
      <c r="Q56">
        <v>1</v>
      </c>
      <c r="W56">
        <v>0</v>
      </c>
      <c r="X56">
        <v>-679446049</v>
      </c>
      <c r="Y56" s="8" t="e">
        <f>#REF!</f>
        <v>#REF!</v>
      </c>
      <c r="AA56">
        <v>0</v>
      </c>
      <c r="AB56">
        <v>686.81</v>
      </c>
      <c r="AC56">
        <v>236.23</v>
      </c>
      <c r="AD56">
        <v>0</v>
      </c>
      <c r="AE56">
        <v>0</v>
      </c>
      <c r="AF56" s="8" t="e">
        <f>#REF!</f>
        <v>#REF!</v>
      </c>
      <c r="AG56">
        <v>236.23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</v>
      </c>
      <c r="AT56" s="8" t="e">
        <f>#REF!</f>
        <v>#REF!</v>
      </c>
      <c r="AU56" t="s">
        <v>2</v>
      </c>
      <c r="AV56">
        <v>0</v>
      </c>
      <c r="AW56">
        <v>2</v>
      </c>
      <c r="AX56">
        <v>47855421</v>
      </c>
      <c r="AY56">
        <v>2</v>
      </c>
      <c r="AZ56">
        <v>98304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68.680999999999997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68.680999999999997</v>
      </c>
      <c r="BS56">
        <v>0</v>
      </c>
      <c r="BT56">
        <v>0</v>
      </c>
      <c r="BU56">
        <v>0</v>
      </c>
      <c r="BV56">
        <v>0</v>
      </c>
      <c r="BW56">
        <v>1</v>
      </c>
      <c r="CX56" t="e">
        <f>Y56*#REF!</f>
        <v>#REF!</v>
      </c>
      <c r="CY56">
        <f>AB56</f>
        <v>686.81</v>
      </c>
      <c r="CZ56" t="e">
        <f>AF56</f>
        <v>#REF!</v>
      </c>
      <c r="DA56">
        <f>AJ56</f>
        <v>1</v>
      </c>
      <c r="DB56" t="e">
        <f t="shared" si="2"/>
        <v>#REF!</v>
      </c>
      <c r="DC56" t="e">
        <f t="shared" si="3"/>
        <v>#REF!</v>
      </c>
      <c r="DH56" t="e">
        <f>#REF!*SmtRes!Y56</f>
        <v>#REF!</v>
      </c>
      <c r="DI56">
        <f>AB56</f>
        <v>686.81</v>
      </c>
      <c r="DJ56">
        <f>EtalonRes!Z56</f>
        <v>86.5</v>
      </c>
      <c r="DK56" t="e">
        <f>#REF!</f>
        <v>#REF!</v>
      </c>
      <c r="GQ56">
        <v>-1</v>
      </c>
      <c r="GR56">
        <v>-1</v>
      </c>
    </row>
    <row r="57" spans="1:200" x14ac:dyDescent="0.2">
      <c r="A57" t="e">
        <f>ROW(#REF!)</f>
        <v>#REF!</v>
      </c>
      <c r="B57">
        <v>47855260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e">
        <f>#REF!</f>
        <v>#REF!</v>
      </c>
      <c r="J57" t="s">
        <v>2</v>
      </c>
      <c r="K57" t="e">
        <f>#REF!</f>
        <v>#REF!</v>
      </c>
      <c r="L57">
        <v>1369</v>
      </c>
      <c r="N57">
        <v>1013</v>
      </c>
      <c r="O57" t="e">
        <f>#REF!</f>
        <v>#REF!</v>
      </c>
      <c r="P57" t="s">
        <v>122</v>
      </c>
      <c r="Q57">
        <v>1</v>
      </c>
      <c r="W57">
        <v>0</v>
      </c>
      <c r="X57">
        <v>48712070</v>
      </c>
      <c r="Y57" s="8" t="e">
        <f>#REF!</f>
        <v>#REF!</v>
      </c>
      <c r="AA57">
        <v>0</v>
      </c>
      <c r="AB57">
        <v>0</v>
      </c>
      <c r="AC57">
        <v>0</v>
      </c>
      <c r="AD57">
        <v>167.62</v>
      </c>
      <c r="AE57">
        <v>0</v>
      </c>
      <c r="AF57">
        <v>0</v>
      </c>
      <c r="AG57">
        <v>0</v>
      </c>
      <c r="AH57" s="8" t="e">
        <f>#REF!</f>
        <v>#REF!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</v>
      </c>
      <c r="AT57" s="8" t="e">
        <f>#REF!</f>
        <v>#REF!</v>
      </c>
      <c r="AU57" t="s">
        <v>2</v>
      </c>
      <c r="AV57">
        <v>1</v>
      </c>
      <c r="AW57">
        <v>2</v>
      </c>
      <c r="AX57">
        <v>47855426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636.95600000000002</v>
      </c>
      <c r="BN57">
        <v>3.8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636.95600000000002</v>
      </c>
      <c r="BU57">
        <v>3.8</v>
      </c>
      <c r="BV57">
        <v>0</v>
      </c>
      <c r="BW57">
        <v>1</v>
      </c>
      <c r="CX57" t="e">
        <f>Y57*#REF!</f>
        <v>#REF!</v>
      </c>
      <c r="CY57">
        <f>AD57</f>
        <v>167.62</v>
      </c>
      <c r="CZ57" t="e">
        <f>AH57</f>
        <v>#REF!</v>
      </c>
      <c r="DA57">
        <f>AL57</f>
        <v>1</v>
      </c>
      <c r="DB57" t="e">
        <f t="shared" si="2"/>
        <v>#REF!</v>
      </c>
      <c r="DC57" t="e">
        <f t="shared" si="3"/>
        <v>#REF!</v>
      </c>
      <c r="DH57" t="e">
        <f>#REF!*SmtRes!Y57</f>
        <v>#REF!</v>
      </c>
      <c r="DI57">
        <f>AD57</f>
        <v>167.62</v>
      </c>
      <c r="DJ57">
        <f>EtalonRes!AB57</f>
        <v>7.8</v>
      </c>
      <c r="DK57" t="e">
        <f>#REF!</f>
        <v>#REF!</v>
      </c>
      <c r="GQ57">
        <v>-1</v>
      </c>
      <c r="GR57">
        <v>-1</v>
      </c>
    </row>
    <row r="58" spans="1:200" x14ac:dyDescent="0.2">
      <c r="A58" t="e">
        <f>ROW(#REF!)</f>
        <v>#REF!</v>
      </c>
      <c r="B58">
        <v>47855260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e">
        <f>#REF!</f>
        <v>#REF!</v>
      </c>
      <c r="J58" t="s">
        <v>2</v>
      </c>
      <c r="K58" t="e">
        <f>#REF!</f>
        <v>#REF!</v>
      </c>
      <c r="L58">
        <v>608254</v>
      </c>
      <c r="N58">
        <v>1013</v>
      </c>
      <c r="O58" t="e">
        <f>#REF!</f>
        <v>#REF!</v>
      </c>
      <c r="P58" t="s">
        <v>124</v>
      </c>
      <c r="Q58">
        <v>1</v>
      </c>
      <c r="W58">
        <v>0</v>
      </c>
      <c r="X58">
        <v>-185737400</v>
      </c>
      <c r="Y58" s="8" t="e">
        <f>#REF!</f>
        <v>#REF!</v>
      </c>
      <c r="AA58">
        <v>0</v>
      </c>
      <c r="AB58">
        <v>0</v>
      </c>
      <c r="AC58">
        <v>0</v>
      </c>
      <c r="AD58">
        <v>269.75</v>
      </c>
      <c r="AE58">
        <v>0</v>
      </c>
      <c r="AF58">
        <v>0</v>
      </c>
      <c r="AG58">
        <v>0</v>
      </c>
      <c r="AH58" s="8" t="e">
        <f>#REF!</f>
        <v>#REF!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</v>
      </c>
      <c r="AT58" s="8" t="e">
        <f>#REF!</f>
        <v>#REF!</v>
      </c>
      <c r="AU58" t="s">
        <v>2</v>
      </c>
      <c r="AV58">
        <v>2</v>
      </c>
      <c r="AW58">
        <v>2</v>
      </c>
      <c r="AX58">
        <v>47855427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126.7825</v>
      </c>
      <c r="BM58">
        <v>0</v>
      </c>
      <c r="BN58">
        <v>0</v>
      </c>
      <c r="BO58">
        <v>0.47</v>
      </c>
      <c r="BP58">
        <v>1</v>
      </c>
      <c r="BQ58">
        <v>0</v>
      </c>
      <c r="BR58">
        <v>0</v>
      </c>
      <c r="BS58">
        <v>126.7825</v>
      </c>
      <c r="BT58">
        <v>0</v>
      </c>
      <c r="BU58">
        <v>0</v>
      </c>
      <c r="BV58">
        <v>0.47</v>
      </c>
      <c r="BW58">
        <v>1</v>
      </c>
      <c r="CX58" t="e">
        <f>Y58*#REF!</f>
        <v>#REF!</v>
      </c>
      <c r="CY58">
        <f>AD58</f>
        <v>269.75</v>
      </c>
      <c r="CZ58" t="e">
        <f>AH58</f>
        <v>#REF!</v>
      </c>
      <c r="DA58">
        <f>AL58</f>
        <v>1</v>
      </c>
      <c r="DB58" t="e">
        <f t="shared" si="2"/>
        <v>#REF!</v>
      </c>
      <c r="DC58" t="e">
        <f t="shared" si="3"/>
        <v>#REF!</v>
      </c>
      <c r="DH58" t="e">
        <f>#REF!*SmtRes!Y58</f>
        <v>#REF!</v>
      </c>
      <c r="DI58">
        <f>AD58</f>
        <v>269.75</v>
      </c>
      <c r="DJ58">
        <f>EtalonRes!AB58</f>
        <v>0</v>
      </c>
      <c r="DK58" t="e">
        <f>#REF!</f>
        <v>#REF!</v>
      </c>
      <c r="GQ58">
        <v>-1</v>
      </c>
      <c r="GR58">
        <v>-1</v>
      </c>
    </row>
    <row r="59" spans="1:200" x14ac:dyDescent="0.2">
      <c r="A59" t="e">
        <f>ROW(#REF!)</f>
        <v>#REF!</v>
      </c>
      <c r="B59">
        <v>47855260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e">
        <f>#REF!</f>
        <v>#REF!</v>
      </c>
      <c r="J59" t="s">
        <v>2</v>
      </c>
      <c r="K59" t="e">
        <f>#REF!</f>
        <v>#REF!</v>
      </c>
      <c r="L59">
        <v>1368</v>
      </c>
      <c r="N59">
        <v>1011</v>
      </c>
      <c r="O59" t="e">
        <f>#REF!</f>
        <v>#REF!</v>
      </c>
      <c r="P59" t="s">
        <v>127</v>
      </c>
      <c r="Q59">
        <v>1</v>
      </c>
      <c r="W59">
        <v>0</v>
      </c>
      <c r="X59">
        <v>-679446049</v>
      </c>
      <c r="Y59" s="8" t="e">
        <f>#REF!</f>
        <v>#REF!</v>
      </c>
      <c r="AA59">
        <v>0</v>
      </c>
      <c r="AB59">
        <v>686.81</v>
      </c>
      <c r="AC59">
        <v>236.23</v>
      </c>
      <c r="AD59">
        <v>0</v>
      </c>
      <c r="AE59">
        <v>0</v>
      </c>
      <c r="AF59" s="8" t="e">
        <f>#REF!</f>
        <v>#REF!</v>
      </c>
      <c r="AG59">
        <v>236.23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</v>
      </c>
      <c r="AT59" s="8" t="e">
        <f>#REF!</f>
        <v>#REF!</v>
      </c>
      <c r="AU59" t="s">
        <v>2</v>
      </c>
      <c r="AV59">
        <v>0</v>
      </c>
      <c r="AW59">
        <v>2</v>
      </c>
      <c r="AX59">
        <v>47855428</v>
      </c>
      <c r="AY59">
        <v>2</v>
      </c>
      <c r="AZ59">
        <v>98304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322.80070000000001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322.80070000000001</v>
      </c>
      <c r="BS59">
        <v>0</v>
      </c>
      <c r="BT59">
        <v>0</v>
      </c>
      <c r="BU59">
        <v>0</v>
      </c>
      <c r="BV59">
        <v>0</v>
      </c>
      <c r="BW59">
        <v>1</v>
      </c>
      <c r="CX59" t="e">
        <f>Y59*#REF!</f>
        <v>#REF!</v>
      </c>
      <c r="CY59">
        <f>AB59</f>
        <v>686.81</v>
      </c>
      <c r="CZ59" t="e">
        <f>AF59</f>
        <v>#REF!</v>
      </c>
      <c r="DA59">
        <f>AJ59</f>
        <v>1</v>
      </c>
      <c r="DB59" t="e">
        <f t="shared" si="2"/>
        <v>#REF!</v>
      </c>
      <c r="DC59" t="e">
        <f t="shared" si="3"/>
        <v>#REF!</v>
      </c>
      <c r="DH59" t="e">
        <f>#REF!*SmtRes!Y59</f>
        <v>#REF!</v>
      </c>
      <c r="DI59">
        <f>AB59</f>
        <v>686.81</v>
      </c>
      <c r="DJ59">
        <f>EtalonRes!Z59</f>
        <v>86.5</v>
      </c>
      <c r="DK59" t="e">
        <f>#REF!</f>
        <v>#REF!</v>
      </c>
      <c r="GQ59">
        <v>-1</v>
      </c>
      <c r="GR59">
        <v>-1</v>
      </c>
    </row>
    <row r="60" spans="1:200" x14ac:dyDescent="0.2">
      <c r="A60" t="e">
        <f>ROW(#REF!)</f>
        <v>#REF!</v>
      </c>
      <c r="B60">
        <v>47855260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e">
        <f>#REF!</f>
        <v>#REF!</v>
      </c>
      <c r="J60" t="s">
        <v>2</v>
      </c>
      <c r="K60" t="e">
        <f>#REF!</f>
        <v>#REF!</v>
      </c>
      <c r="L60">
        <v>1369</v>
      </c>
      <c r="N60">
        <v>1013</v>
      </c>
      <c r="O60" t="e">
        <f>#REF!</f>
        <v>#REF!</v>
      </c>
      <c r="P60" t="s">
        <v>122</v>
      </c>
      <c r="Q60">
        <v>1</v>
      </c>
      <c r="W60">
        <v>0</v>
      </c>
      <c r="X60">
        <v>48712070</v>
      </c>
      <c r="Y60" s="8" t="e">
        <f>#REF!</f>
        <v>#REF!</v>
      </c>
      <c r="AA60">
        <v>0</v>
      </c>
      <c r="AB60">
        <v>0</v>
      </c>
      <c r="AC60">
        <v>0</v>
      </c>
      <c r="AD60">
        <v>167.62</v>
      </c>
      <c r="AE60">
        <v>0</v>
      </c>
      <c r="AF60">
        <v>0</v>
      </c>
      <c r="AG60">
        <v>0</v>
      </c>
      <c r="AH60" s="8" t="e">
        <f>#REF!</f>
        <v>#REF!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</v>
      </c>
      <c r="AT60" s="8" t="e">
        <f>#REF!</f>
        <v>#REF!</v>
      </c>
      <c r="AU60" t="s">
        <v>2</v>
      </c>
      <c r="AV60">
        <v>1</v>
      </c>
      <c r="AW60">
        <v>2</v>
      </c>
      <c r="AX60">
        <v>47855433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7174.1360000000004</v>
      </c>
      <c r="BN60">
        <v>42.8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7174.1360000000004</v>
      </c>
      <c r="BU60">
        <v>42.8</v>
      </c>
      <c r="BV60">
        <v>0</v>
      </c>
      <c r="BW60">
        <v>1</v>
      </c>
      <c r="CX60" t="e">
        <f>Y60*#REF!</f>
        <v>#REF!</v>
      </c>
      <c r="CY60">
        <f>AD60</f>
        <v>167.62</v>
      </c>
      <c r="CZ60" t="e">
        <f>AH60</f>
        <v>#REF!</v>
      </c>
      <c r="DA60">
        <f>AL60</f>
        <v>1</v>
      </c>
      <c r="DB60" t="e">
        <f t="shared" si="2"/>
        <v>#REF!</v>
      </c>
      <c r="DC60" t="e">
        <f t="shared" si="3"/>
        <v>#REF!</v>
      </c>
      <c r="DH60" t="e">
        <f>#REF!*SmtRes!Y60</f>
        <v>#REF!</v>
      </c>
      <c r="DI60">
        <f>AD60</f>
        <v>167.62</v>
      </c>
      <c r="DJ60">
        <f>EtalonRes!AB60</f>
        <v>7.8</v>
      </c>
      <c r="DK60" t="e">
        <f>#REF!</f>
        <v>#REF!</v>
      </c>
      <c r="GQ60">
        <v>-1</v>
      </c>
      <c r="GR60">
        <v>-1</v>
      </c>
    </row>
    <row r="61" spans="1:200" x14ac:dyDescent="0.2">
      <c r="A61" t="e">
        <f>ROW(#REF!)</f>
        <v>#REF!</v>
      </c>
      <c r="B61">
        <v>47855260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e">
        <f>#REF!</f>
        <v>#REF!</v>
      </c>
      <c r="J61" t="s">
        <v>2</v>
      </c>
      <c r="K61" t="e">
        <f>#REF!</f>
        <v>#REF!</v>
      </c>
      <c r="L61">
        <v>608254</v>
      </c>
      <c r="N61">
        <v>1013</v>
      </c>
      <c r="O61" t="e">
        <f>#REF!</f>
        <v>#REF!</v>
      </c>
      <c r="P61" t="s">
        <v>124</v>
      </c>
      <c r="Q61">
        <v>1</v>
      </c>
      <c r="W61">
        <v>0</v>
      </c>
      <c r="X61">
        <v>-185737400</v>
      </c>
      <c r="Y61" s="8" t="e">
        <f>#REF!</f>
        <v>#REF!</v>
      </c>
      <c r="AA61">
        <v>0</v>
      </c>
      <c r="AB61">
        <v>0</v>
      </c>
      <c r="AC61">
        <v>0</v>
      </c>
      <c r="AD61">
        <v>269.75</v>
      </c>
      <c r="AE61">
        <v>0</v>
      </c>
      <c r="AF61">
        <v>0</v>
      </c>
      <c r="AG61">
        <v>0</v>
      </c>
      <c r="AH61" s="8" t="e">
        <f>#REF!</f>
        <v>#REF!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</v>
      </c>
      <c r="AT61" s="8" t="e">
        <f>#REF!</f>
        <v>#REF!</v>
      </c>
      <c r="AU61" t="s">
        <v>2</v>
      </c>
      <c r="AV61">
        <v>2</v>
      </c>
      <c r="AW61">
        <v>2</v>
      </c>
      <c r="AX61">
        <v>47855434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1443.1624999999999</v>
      </c>
      <c r="BM61">
        <v>0</v>
      </c>
      <c r="BN61">
        <v>0</v>
      </c>
      <c r="BO61">
        <v>5.35</v>
      </c>
      <c r="BP61">
        <v>1</v>
      </c>
      <c r="BQ61">
        <v>0</v>
      </c>
      <c r="BR61">
        <v>0</v>
      </c>
      <c r="BS61">
        <v>1443.1624999999999</v>
      </c>
      <c r="BT61">
        <v>0</v>
      </c>
      <c r="BU61">
        <v>0</v>
      </c>
      <c r="BV61">
        <v>5.35</v>
      </c>
      <c r="BW61">
        <v>1</v>
      </c>
      <c r="CX61" t="e">
        <f>Y61*#REF!</f>
        <v>#REF!</v>
      </c>
      <c r="CY61">
        <f>AD61</f>
        <v>269.75</v>
      </c>
      <c r="CZ61" t="e">
        <f>AH61</f>
        <v>#REF!</v>
      </c>
      <c r="DA61">
        <f>AL61</f>
        <v>1</v>
      </c>
      <c r="DB61" t="e">
        <f t="shared" si="2"/>
        <v>#REF!</v>
      </c>
      <c r="DC61" t="e">
        <f t="shared" si="3"/>
        <v>#REF!</v>
      </c>
      <c r="DH61" t="e">
        <f>#REF!*SmtRes!Y61</f>
        <v>#REF!</v>
      </c>
      <c r="DI61">
        <f>AD61</f>
        <v>269.75</v>
      </c>
      <c r="DJ61">
        <f>EtalonRes!AB61</f>
        <v>0</v>
      </c>
      <c r="DK61" t="e">
        <f>#REF!</f>
        <v>#REF!</v>
      </c>
      <c r="GQ61">
        <v>-1</v>
      </c>
      <c r="GR61">
        <v>-1</v>
      </c>
    </row>
    <row r="62" spans="1:200" x14ac:dyDescent="0.2">
      <c r="A62" t="e">
        <f>ROW(#REF!)</f>
        <v>#REF!</v>
      </c>
      <c r="B62">
        <v>47855260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e">
        <f>#REF!</f>
        <v>#REF!</v>
      </c>
      <c r="J62" t="s">
        <v>2</v>
      </c>
      <c r="K62" t="e">
        <f>#REF!</f>
        <v>#REF!</v>
      </c>
      <c r="L62">
        <v>1368</v>
      </c>
      <c r="N62">
        <v>1011</v>
      </c>
      <c r="O62" t="e">
        <f>#REF!</f>
        <v>#REF!</v>
      </c>
      <c r="P62" t="s">
        <v>127</v>
      </c>
      <c r="Q62">
        <v>1</v>
      </c>
      <c r="W62">
        <v>0</v>
      </c>
      <c r="X62">
        <v>-679446049</v>
      </c>
      <c r="Y62" s="8" t="e">
        <f>#REF!</f>
        <v>#REF!</v>
      </c>
      <c r="AA62">
        <v>0</v>
      </c>
      <c r="AB62">
        <v>686.81</v>
      </c>
      <c r="AC62">
        <v>236.23</v>
      </c>
      <c r="AD62">
        <v>0</v>
      </c>
      <c r="AE62">
        <v>0</v>
      </c>
      <c r="AF62" s="8" t="e">
        <f>#REF!</f>
        <v>#REF!</v>
      </c>
      <c r="AG62">
        <v>236.23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</v>
      </c>
      <c r="AT62" s="8" t="e">
        <f>#REF!</f>
        <v>#REF!</v>
      </c>
      <c r="AU62" t="s">
        <v>2</v>
      </c>
      <c r="AV62">
        <v>0</v>
      </c>
      <c r="AW62">
        <v>2</v>
      </c>
      <c r="AX62">
        <v>47855435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3674.4335000000001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3674.4335000000001</v>
      </c>
      <c r="BS62">
        <v>0</v>
      </c>
      <c r="BT62">
        <v>0</v>
      </c>
      <c r="BU62">
        <v>0</v>
      </c>
      <c r="BV62">
        <v>0</v>
      </c>
      <c r="BW62">
        <v>1</v>
      </c>
      <c r="CX62" t="e">
        <f>Y62*#REF!</f>
        <v>#REF!</v>
      </c>
      <c r="CY62">
        <f>AB62</f>
        <v>686.81</v>
      </c>
      <c r="CZ62" t="e">
        <f>AF62</f>
        <v>#REF!</v>
      </c>
      <c r="DA62">
        <f>AJ62</f>
        <v>1</v>
      </c>
      <c r="DB62" t="e">
        <f t="shared" si="2"/>
        <v>#REF!</v>
      </c>
      <c r="DC62" t="e">
        <f t="shared" si="3"/>
        <v>#REF!</v>
      </c>
      <c r="DH62" t="e">
        <f>#REF!*SmtRes!Y62</f>
        <v>#REF!</v>
      </c>
      <c r="DI62">
        <f>AB62</f>
        <v>686.81</v>
      </c>
      <c r="DJ62">
        <f>EtalonRes!Z62</f>
        <v>86.5</v>
      </c>
      <c r="DK62" t="e">
        <f>#REF!</f>
        <v>#REF!</v>
      </c>
      <c r="GQ62">
        <v>-1</v>
      </c>
      <c r="GR62">
        <v>-1</v>
      </c>
    </row>
    <row r="63" spans="1:200" x14ac:dyDescent="0.2">
      <c r="A63" t="e">
        <f>ROW(#REF!)</f>
        <v>#REF!</v>
      </c>
      <c r="B63">
        <v>47855260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e">
        <f>#REF!</f>
        <v>#REF!</v>
      </c>
      <c r="J63" t="s">
        <v>2</v>
      </c>
      <c r="K63" t="e">
        <f>#REF!</f>
        <v>#REF!</v>
      </c>
      <c r="L63">
        <v>608254</v>
      </c>
      <c r="N63">
        <v>1013</v>
      </c>
      <c r="O63" t="e">
        <f>#REF!</f>
        <v>#REF!</v>
      </c>
      <c r="P63" t="s">
        <v>124</v>
      </c>
      <c r="Q63">
        <v>1</v>
      </c>
      <c r="W63">
        <v>0</v>
      </c>
      <c r="X63">
        <v>-185737400</v>
      </c>
      <c r="Y63" s="8" t="e">
        <f>#REF!</f>
        <v>#REF!</v>
      </c>
      <c r="AA63">
        <v>0</v>
      </c>
      <c r="AB63">
        <v>0</v>
      </c>
      <c r="AC63">
        <v>0</v>
      </c>
      <c r="AD63">
        <v>269.75</v>
      </c>
      <c r="AE63">
        <v>0</v>
      </c>
      <c r="AF63">
        <v>0</v>
      </c>
      <c r="AG63">
        <v>0</v>
      </c>
      <c r="AH63" s="8" t="e">
        <f>#REF!</f>
        <v>#REF!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</v>
      </c>
      <c r="AT63" s="8" t="e">
        <f>#REF!</f>
        <v>#REF!</v>
      </c>
      <c r="AU63" t="s">
        <v>2</v>
      </c>
      <c r="AV63">
        <v>2</v>
      </c>
      <c r="AW63">
        <v>2</v>
      </c>
      <c r="AX63">
        <v>47855439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1103.2774999999999</v>
      </c>
      <c r="BM63">
        <v>0</v>
      </c>
      <c r="BN63">
        <v>0</v>
      </c>
      <c r="BO63">
        <v>4.09</v>
      </c>
      <c r="BP63">
        <v>1</v>
      </c>
      <c r="BQ63">
        <v>0</v>
      </c>
      <c r="BR63">
        <v>0</v>
      </c>
      <c r="BS63">
        <v>1103.2774999999999</v>
      </c>
      <c r="BT63">
        <v>0</v>
      </c>
      <c r="BU63">
        <v>0</v>
      </c>
      <c r="BV63">
        <v>4.09</v>
      </c>
      <c r="BW63">
        <v>1</v>
      </c>
      <c r="CX63" t="e">
        <f>Y63*#REF!</f>
        <v>#REF!</v>
      </c>
      <c r="CY63">
        <f>AD63</f>
        <v>269.75</v>
      </c>
      <c r="CZ63" t="e">
        <f>AH63</f>
        <v>#REF!</v>
      </c>
      <c r="DA63">
        <f>AL63</f>
        <v>1</v>
      </c>
      <c r="DB63" t="e">
        <f t="shared" si="2"/>
        <v>#REF!</v>
      </c>
      <c r="DC63" t="e">
        <f t="shared" si="3"/>
        <v>#REF!</v>
      </c>
      <c r="DH63" t="e">
        <f>#REF!*SmtRes!Y63</f>
        <v>#REF!</v>
      </c>
      <c r="DI63">
        <f>AD63</f>
        <v>269.75</v>
      </c>
      <c r="DJ63">
        <f>EtalonRes!AB63</f>
        <v>0</v>
      </c>
      <c r="DK63" t="e">
        <f>#REF!</f>
        <v>#REF!</v>
      </c>
      <c r="GQ63">
        <v>-1</v>
      </c>
      <c r="GR63">
        <v>-1</v>
      </c>
    </row>
    <row r="64" spans="1:200" x14ac:dyDescent="0.2">
      <c r="A64" t="e">
        <f>ROW(#REF!)</f>
        <v>#REF!</v>
      </c>
      <c r="B64">
        <v>47855260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e">
        <f>#REF!</f>
        <v>#REF!</v>
      </c>
      <c r="J64" t="s">
        <v>2</v>
      </c>
      <c r="K64" t="e">
        <f>#REF!</f>
        <v>#REF!</v>
      </c>
      <c r="L64">
        <v>1368</v>
      </c>
      <c r="N64">
        <v>1011</v>
      </c>
      <c r="O64" t="e">
        <f>#REF!</f>
        <v>#REF!</v>
      </c>
      <c r="P64" t="s">
        <v>127</v>
      </c>
      <c r="Q64">
        <v>1</v>
      </c>
      <c r="W64">
        <v>0</v>
      </c>
      <c r="X64">
        <v>967445767</v>
      </c>
      <c r="Y64" s="8" t="e">
        <f>#REF!</f>
        <v>#REF!</v>
      </c>
      <c r="AA64">
        <v>0</v>
      </c>
      <c r="AB64">
        <v>674.9</v>
      </c>
      <c r="AC64">
        <v>236.23</v>
      </c>
      <c r="AD64">
        <v>0</v>
      </c>
      <c r="AE64">
        <v>0</v>
      </c>
      <c r="AF64" s="8" t="e">
        <f>#REF!</f>
        <v>#REF!</v>
      </c>
      <c r="AG64">
        <v>236.23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2</v>
      </c>
      <c r="AT64" s="8" t="e">
        <f>#REF!</f>
        <v>#REF!</v>
      </c>
      <c r="AU64" t="s">
        <v>2</v>
      </c>
      <c r="AV64">
        <v>0</v>
      </c>
      <c r="AW64">
        <v>2</v>
      </c>
      <c r="AX64">
        <v>47855440</v>
      </c>
      <c r="AY64">
        <v>2</v>
      </c>
      <c r="AZ64">
        <v>98304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2760.3409999999999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2760.3409999999999</v>
      </c>
      <c r="BS64">
        <v>0</v>
      </c>
      <c r="BT64">
        <v>0</v>
      </c>
      <c r="BU64">
        <v>0</v>
      </c>
      <c r="BV64">
        <v>0</v>
      </c>
      <c r="BW64">
        <v>1</v>
      </c>
      <c r="CX64" t="e">
        <f>Y64*#REF!</f>
        <v>#REF!</v>
      </c>
      <c r="CY64">
        <f>AB64</f>
        <v>674.9</v>
      </c>
      <c r="CZ64" t="e">
        <f>AF64</f>
        <v>#REF!</v>
      </c>
      <c r="DA64">
        <f>AJ64</f>
        <v>1</v>
      </c>
      <c r="DB64" t="e">
        <f t="shared" si="2"/>
        <v>#REF!</v>
      </c>
      <c r="DC64" t="e">
        <f t="shared" si="3"/>
        <v>#REF!</v>
      </c>
      <c r="DH64" t="e">
        <f>#REF!*SmtRes!Y64</f>
        <v>#REF!</v>
      </c>
      <c r="DI64">
        <f>AB64</f>
        <v>674.9</v>
      </c>
      <c r="DJ64">
        <f>EtalonRes!Z64</f>
        <v>85</v>
      </c>
      <c r="DK64" t="e">
        <f>#REF!</f>
        <v>#REF!</v>
      </c>
      <c r="GQ64">
        <v>-1</v>
      </c>
      <c r="GR64">
        <v>-1</v>
      </c>
    </row>
    <row r="65" spans="1:200" x14ac:dyDescent="0.2">
      <c r="A65" t="e">
        <f>ROW(#REF!)</f>
        <v>#REF!</v>
      </c>
      <c r="B65">
        <v>47855260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e">
        <f>#REF!</f>
        <v>#REF!</v>
      </c>
      <c r="J65" t="s">
        <v>2</v>
      </c>
      <c r="K65" t="e">
        <f>#REF!</f>
        <v>#REF!</v>
      </c>
      <c r="L65">
        <v>1368</v>
      </c>
      <c r="N65">
        <v>1011</v>
      </c>
      <c r="O65" t="e">
        <f>#REF!</f>
        <v>#REF!</v>
      </c>
      <c r="P65" t="s">
        <v>127</v>
      </c>
      <c r="Q65">
        <v>1</v>
      </c>
      <c r="W65">
        <v>0</v>
      </c>
      <c r="X65">
        <v>991264202</v>
      </c>
      <c r="Y65" s="8" t="e">
        <f>#REF!</f>
        <v>#REF!</v>
      </c>
      <c r="AA65">
        <v>0</v>
      </c>
      <c r="AB65">
        <v>710.95</v>
      </c>
      <c r="AC65">
        <v>236.23</v>
      </c>
      <c r="AD65">
        <v>0</v>
      </c>
      <c r="AE65">
        <v>0</v>
      </c>
      <c r="AF65" s="8" t="e">
        <f>#REF!</f>
        <v>#REF!</v>
      </c>
      <c r="AG65">
        <v>236.23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2</v>
      </c>
      <c r="AT65" s="8" t="e">
        <f>#REF!</f>
        <v>#REF!</v>
      </c>
      <c r="AU65" t="s">
        <v>141</v>
      </c>
      <c r="AV65">
        <v>0</v>
      </c>
      <c r="AW65">
        <v>2</v>
      </c>
      <c r="AX65">
        <v>47855444</v>
      </c>
      <c r="AY65">
        <v>2</v>
      </c>
      <c r="AZ65">
        <v>100352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2751.3764999999999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8225.6915000000008</v>
      </c>
      <c r="BS65">
        <v>0</v>
      </c>
      <c r="BT65">
        <v>0</v>
      </c>
      <c r="BU65">
        <v>0</v>
      </c>
      <c r="BV65">
        <v>0</v>
      </c>
      <c r="BW65">
        <v>1</v>
      </c>
      <c r="CX65" t="e">
        <f>Y65*#REF!</f>
        <v>#REF!</v>
      </c>
      <c r="CY65">
        <f>AB65</f>
        <v>710.95</v>
      </c>
      <c r="CZ65" t="e">
        <f>AF65</f>
        <v>#REF!</v>
      </c>
      <c r="DA65">
        <f>AJ65</f>
        <v>1</v>
      </c>
      <c r="DB65" t="e">
        <f>ROUND((ROUND(AT65*CZ65,2)+(0.77*10)),2)</f>
        <v>#REF!</v>
      </c>
      <c r="DC65" t="e">
        <f>ROUND((ROUND(AT65*AG65,2)+(0.77*10)),2)</f>
        <v>#REF!</v>
      </c>
      <c r="DH65" t="e">
        <f>#REF!*SmtRes!Y65</f>
        <v>#REF!</v>
      </c>
      <c r="DI65">
        <f>AB65</f>
        <v>710.95</v>
      </c>
      <c r="DJ65">
        <f>EtalonRes!Z65</f>
        <v>111</v>
      </c>
      <c r="DK65" t="e">
        <f>#REF!</f>
        <v>#REF!</v>
      </c>
      <c r="GQ65">
        <v>-1</v>
      </c>
      <c r="GR65">
        <v>-1</v>
      </c>
    </row>
    <row r="66" spans="1:200" x14ac:dyDescent="0.2">
      <c r="A66" t="e">
        <f>ROW(#REF!)</f>
        <v>#REF!</v>
      </c>
      <c r="B66">
        <v>47855260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e">
        <f>#REF!</f>
        <v>#REF!</v>
      </c>
      <c r="J66" t="s">
        <v>2</v>
      </c>
      <c r="K66" t="e">
        <f>#REF!</f>
        <v>#REF!</v>
      </c>
      <c r="L66">
        <v>1369</v>
      </c>
      <c r="N66">
        <v>1013</v>
      </c>
      <c r="O66" t="e">
        <f>#REF!</f>
        <v>#REF!</v>
      </c>
      <c r="P66" t="s">
        <v>122</v>
      </c>
      <c r="Q66">
        <v>1</v>
      </c>
      <c r="W66">
        <v>0</v>
      </c>
      <c r="X66">
        <v>48712070</v>
      </c>
      <c r="Y66" s="8" t="e">
        <f>#REF!</f>
        <v>#REF!</v>
      </c>
      <c r="AA66">
        <v>0</v>
      </c>
      <c r="AB66">
        <v>0</v>
      </c>
      <c r="AC66">
        <v>0</v>
      </c>
      <c r="AD66">
        <v>167.62</v>
      </c>
      <c r="AE66">
        <v>0</v>
      </c>
      <c r="AF66">
        <v>0</v>
      </c>
      <c r="AG66">
        <v>0</v>
      </c>
      <c r="AH66" s="8" t="e">
        <f>#REF!</f>
        <v>#REF!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</v>
      </c>
      <c r="AT66" s="8" t="e">
        <f>#REF!</f>
        <v>#REF!</v>
      </c>
      <c r="AU66" t="s">
        <v>2</v>
      </c>
      <c r="AV66">
        <v>1</v>
      </c>
      <c r="AW66">
        <v>2</v>
      </c>
      <c r="AX66">
        <v>47855450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429.10719999999998</v>
      </c>
      <c r="BN66">
        <v>2.56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429.10719999999998</v>
      </c>
      <c r="BU66">
        <v>2.56</v>
      </c>
      <c r="BV66">
        <v>0</v>
      </c>
      <c r="BW66">
        <v>1</v>
      </c>
      <c r="CX66" t="e">
        <f>Y66*#REF!</f>
        <v>#REF!</v>
      </c>
      <c r="CY66">
        <f>AD66</f>
        <v>167.62</v>
      </c>
      <c r="CZ66" t="e">
        <f>AH66</f>
        <v>#REF!</v>
      </c>
      <c r="DA66">
        <f>AL66</f>
        <v>1</v>
      </c>
      <c r="DB66" t="e">
        <f t="shared" ref="DB66:DB93" si="4">ROUND(ROUND(AT66*CZ66,2),2)</f>
        <v>#REF!</v>
      </c>
      <c r="DC66" t="e">
        <f t="shared" ref="DC66:DC93" si="5">ROUND(ROUND(AT66*AG66,2),2)</f>
        <v>#REF!</v>
      </c>
      <c r="DH66" t="e">
        <f>#REF!*SmtRes!Y66</f>
        <v>#REF!</v>
      </c>
      <c r="DI66">
        <f>AD66</f>
        <v>167.62</v>
      </c>
      <c r="DJ66">
        <f>EtalonRes!AB66</f>
        <v>7.8</v>
      </c>
      <c r="DK66" t="e">
        <f>#REF!</f>
        <v>#REF!</v>
      </c>
      <c r="GQ66">
        <v>-1</v>
      </c>
      <c r="GR66">
        <v>-1</v>
      </c>
    </row>
    <row r="67" spans="1:200" x14ac:dyDescent="0.2">
      <c r="A67" t="e">
        <f>ROW(#REF!)</f>
        <v>#REF!</v>
      </c>
      <c r="B67">
        <v>47855260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e">
        <f>#REF!</f>
        <v>#REF!</v>
      </c>
      <c r="J67" t="s">
        <v>2</v>
      </c>
      <c r="K67" t="e">
        <f>#REF!</f>
        <v>#REF!</v>
      </c>
      <c r="L67">
        <v>608254</v>
      </c>
      <c r="N67">
        <v>1013</v>
      </c>
      <c r="O67" t="e">
        <f>#REF!</f>
        <v>#REF!</v>
      </c>
      <c r="P67" t="s">
        <v>124</v>
      </c>
      <c r="Q67">
        <v>1</v>
      </c>
      <c r="W67">
        <v>0</v>
      </c>
      <c r="X67">
        <v>-185737400</v>
      </c>
      <c r="Y67" s="8" t="e">
        <f>#REF!</f>
        <v>#REF!</v>
      </c>
      <c r="AA67">
        <v>0</v>
      </c>
      <c r="AB67">
        <v>0</v>
      </c>
      <c r="AC67">
        <v>0</v>
      </c>
      <c r="AD67">
        <v>269.75</v>
      </c>
      <c r="AE67">
        <v>0</v>
      </c>
      <c r="AF67">
        <v>0</v>
      </c>
      <c r="AG67">
        <v>0</v>
      </c>
      <c r="AH67" s="8" t="e">
        <f>#REF!</f>
        <v>#REF!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</v>
      </c>
      <c r="AT67" s="8" t="e">
        <f>#REF!</f>
        <v>#REF!</v>
      </c>
      <c r="AU67" t="s">
        <v>2</v>
      </c>
      <c r="AV67">
        <v>2</v>
      </c>
      <c r="AW67">
        <v>2</v>
      </c>
      <c r="AX67">
        <v>47855451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86.32</v>
      </c>
      <c r="BM67">
        <v>0</v>
      </c>
      <c r="BN67">
        <v>0</v>
      </c>
      <c r="BO67">
        <v>0.32</v>
      </c>
      <c r="BP67">
        <v>1</v>
      </c>
      <c r="BQ67">
        <v>0</v>
      </c>
      <c r="BR67">
        <v>0</v>
      </c>
      <c r="BS67">
        <v>86.32</v>
      </c>
      <c r="BT67">
        <v>0</v>
      </c>
      <c r="BU67">
        <v>0</v>
      </c>
      <c r="BV67">
        <v>0.32</v>
      </c>
      <c r="BW67">
        <v>1</v>
      </c>
      <c r="CX67" t="e">
        <f>Y67*#REF!</f>
        <v>#REF!</v>
      </c>
      <c r="CY67">
        <f>AD67</f>
        <v>269.75</v>
      </c>
      <c r="CZ67" t="e">
        <f>AH67</f>
        <v>#REF!</v>
      </c>
      <c r="DA67">
        <f>AL67</f>
        <v>1</v>
      </c>
      <c r="DB67" t="e">
        <f t="shared" si="4"/>
        <v>#REF!</v>
      </c>
      <c r="DC67" t="e">
        <f t="shared" si="5"/>
        <v>#REF!</v>
      </c>
      <c r="DH67" t="e">
        <f>#REF!*SmtRes!Y67</f>
        <v>#REF!</v>
      </c>
      <c r="DI67">
        <f>AD67</f>
        <v>269.75</v>
      </c>
      <c r="DJ67">
        <f>EtalonRes!AB67</f>
        <v>0</v>
      </c>
      <c r="DK67" t="e">
        <f>#REF!</f>
        <v>#REF!</v>
      </c>
      <c r="GQ67">
        <v>-1</v>
      </c>
      <c r="GR67">
        <v>-1</v>
      </c>
    </row>
    <row r="68" spans="1:200" x14ac:dyDescent="0.2">
      <c r="A68" t="e">
        <f>ROW(#REF!)</f>
        <v>#REF!</v>
      </c>
      <c r="B68">
        <v>47855260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e">
        <f>#REF!</f>
        <v>#REF!</v>
      </c>
      <c r="J68" t="s">
        <v>2</v>
      </c>
      <c r="K68" t="e">
        <f>#REF!</f>
        <v>#REF!</v>
      </c>
      <c r="L68">
        <v>1368</v>
      </c>
      <c r="N68">
        <v>1011</v>
      </c>
      <c r="O68" t="e">
        <f>#REF!</f>
        <v>#REF!</v>
      </c>
      <c r="P68" t="s">
        <v>127</v>
      </c>
      <c r="Q68">
        <v>1</v>
      </c>
      <c r="W68">
        <v>0</v>
      </c>
      <c r="X68">
        <v>-679446049</v>
      </c>
      <c r="Y68" s="8" t="e">
        <f>#REF!</f>
        <v>#REF!</v>
      </c>
      <c r="AA68">
        <v>0</v>
      </c>
      <c r="AB68">
        <v>686.81</v>
      </c>
      <c r="AC68">
        <v>236.23</v>
      </c>
      <c r="AD68">
        <v>0</v>
      </c>
      <c r="AE68">
        <v>0</v>
      </c>
      <c r="AF68" s="8" t="e">
        <f>#REF!</f>
        <v>#REF!</v>
      </c>
      <c r="AG68">
        <v>236.23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</v>
      </c>
      <c r="AT68" s="8" t="e">
        <f>#REF!</f>
        <v>#REF!</v>
      </c>
      <c r="AU68" t="s">
        <v>2</v>
      </c>
      <c r="AV68">
        <v>0</v>
      </c>
      <c r="AW68">
        <v>2</v>
      </c>
      <c r="AX68">
        <v>47855452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219.7792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219.7792</v>
      </c>
      <c r="BS68">
        <v>0</v>
      </c>
      <c r="BT68">
        <v>0</v>
      </c>
      <c r="BU68">
        <v>0</v>
      </c>
      <c r="BV68">
        <v>0</v>
      </c>
      <c r="BW68">
        <v>1</v>
      </c>
      <c r="CX68" t="e">
        <f>Y68*#REF!</f>
        <v>#REF!</v>
      </c>
      <c r="CY68">
        <f>AB68</f>
        <v>686.81</v>
      </c>
      <c r="CZ68" t="e">
        <f>AF68</f>
        <v>#REF!</v>
      </c>
      <c r="DA68">
        <f>AJ68</f>
        <v>1</v>
      </c>
      <c r="DB68" t="e">
        <f t="shared" si="4"/>
        <v>#REF!</v>
      </c>
      <c r="DC68" t="e">
        <f t="shared" si="5"/>
        <v>#REF!</v>
      </c>
      <c r="DH68" t="e">
        <f>#REF!*SmtRes!Y68</f>
        <v>#REF!</v>
      </c>
      <c r="DI68">
        <f>AB68</f>
        <v>686.81</v>
      </c>
      <c r="DJ68">
        <f>EtalonRes!Z68</f>
        <v>86.5</v>
      </c>
      <c r="DK68" t="e">
        <f>#REF!</f>
        <v>#REF!</v>
      </c>
      <c r="GQ68">
        <v>-1</v>
      </c>
      <c r="GR68">
        <v>-1</v>
      </c>
    </row>
    <row r="69" spans="1:200" x14ac:dyDescent="0.2">
      <c r="A69" t="e">
        <f>ROW(#REF!)</f>
        <v>#REF!</v>
      </c>
      <c r="B69">
        <v>47855260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e">
        <f>#REF!</f>
        <v>#REF!</v>
      </c>
      <c r="J69" t="s">
        <v>2</v>
      </c>
      <c r="K69" t="e">
        <f>#REF!</f>
        <v>#REF!</v>
      </c>
      <c r="L69">
        <v>1339</v>
      </c>
      <c r="N69">
        <v>1007</v>
      </c>
      <c r="O69" t="e">
        <f>#REF!</f>
        <v>#REF!</v>
      </c>
      <c r="P69" t="s">
        <v>136</v>
      </c>
      <c r="Q69">
        <v>1</v>
      </c>
      <c r="W69">
        <v>0</v>
      </c>
      <c r="X69">
        <v>410833270</v>
      </c>
      <c r="Y69" s="8" t="e">
        <f>#REF!</f>
        <v>#REF!</v>
      </c>
      <c r="AA69">
        <v>355.87</v>
      </c>
      <c r="AB69">
        <v>0</v>
      </c>
      <c r="AC69">
        <v>0</v>
      </c>
      <c r="AD69">
        <v>0</v>
      </c>
      <c r="AE69" s="8" t="e">
        <f>#REF!</f>
        <v>#REF!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2</v>
      </c>
      <c r="AT69" s="8" t="e">
        <f>#REF!</f>
        <v>#REF!</v>
      </c>
      <c r="AU69" t="s">
        <v>2</v>
      </c>
      <c r="AV69">
        <v>0</v>
      </c>
      <c r="AW69">
        <v>2</v>
      </c>
      <c r="AX69">
        <v>47855453</v>
      </c>
      <c r="AY69">
        <v>2</v>
      </c>
      <c r="AZ69">
        <v>16384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71.174000000000007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71.174000000000007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X69" t="e">
        <f>Y69*#REF!</f>
        <v>#REF!</v>
      </c>
      <c r="CY69">
        <f>AA69</f>
        <v>355.87</v>
      </c>
      <c r="CZ69" t="e">
        <f>AE69</f>
        <v>#REF!</v>
      </c>
      <c r="DA69">
        <f>AI69</f>
        <v>1</v>
      </c>
      <c r="DB69" t="e">
        <f t="shared" si="4"/>
        <v>#REF!</v>
      </c>
      <c r="DC69" t="e">
        <f t="shared" si="5"/>
        <v>#REF!</v>
      </c>
      <c r="DH69" t="e">
        <f>#REF!*SmtRes!Y69</f>
        <v>#REF!</v>
      </c>
      <c r="DI69">
        <f>AA69</f>
        <v>355.87</v>
      </c>
      <c r="DJ69">
        <f>EtalonRes!Y69</f>
        <v>0</v>
      </c>
      <c r="DK69" t="e">
        <f>#REF!</f>
        <v>#REF!</v>
      </c>
      <c r="GQ69">
        <v>-1</v>
      </c>
      <c r="GR69">
        <v>-1</v>
      </c>
    </row>
    <row r="70" spans="1:200" x14ac:dyDescent="0.2">
      <c r="A70" t="e">
        <f>ROW(#REF!)</f>
        <v>#REF!</v>
      </c>
      <c r="B70">
        <v>47855260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e">
        <f>#REF!</f>
        <v>#REF!</v>
      </c>
      <c r="J70" t="s">
        <v>2</v>
      </c>
      <c r="K70" t="e">
        <f>#REF!</f>
        <v>#REF!</v>
      </c>
      <c r="L70">
        <v>1369</v>
      </c>
      <c r="N70">
        <v>1013</v>
      </c>
      <c r="O70" t="e">
        <f>#REF!</f>
        <v>#REF!</v>
      </c>
      <c r="P70" t="s">
        <v>122</v>
      </c>
      <c r="Q70">
        <v>1</v>
      </c>
      <c r="W70">
        <v>0</v>
      </c>
      <c r="X70">
        <v>48712070</v>
      </c>
      <c r="Y70" s="8" t="e">
        <f>#REF!</f>
        <v>#REF!</v>
      </c>
      <c r="AA70">
        <v>0</v>
      </c>
      <c r="AB70">
        <v>0</v>
      </c>
      <c r="AC70">
        <v>0</v>
      </c>
      <c r="AD70">
        <v>167.62</v>
      </c>
      <c r="AE70">
        <v>0</v>
      </c>
      <c r="AF70">
        <v>0</v>
      </c>
      <c r="AG70">
        <v>0</v>
      </c>
      <c r="AH70" s="8" t="e">
        <f>#REF!</f>
        <v>#REF!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</v>
      </c>
      <c r="AT70" s="8" t="e">
        <f>#REF!</f>
        <v>#REF!</v>
      </c>
      <c r="AU70" t="s">
        <v>2</v>
      </c>
      <c r="AV70">
        <v>1</v>
      </c>
      <c r="AW70">
        <v>2</v>
      </c>
      <c r="AX70">
        <v>47855459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482.74560000000002</v>
      </c>
      <c r="BN70">
        <v>2.88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482.74560000000002</v>
      </c>
      <c r="BU70">
        <v>2.88</v>
      </c>
      <c r="BV70">
        <v>0</v>
      </c>
      <c r="BW70">
        <v>1</v>
      </c>
      <c r="CX70" t="e">
        <f>Y70*#REF!</f>
        <v>#REF!</v>
      </c>
      <c r="CY70">
        <f>AD70</f>
        <v>167.62</v>
      </c>
      <c r="CZ70" t="e">
        <f>AH70</f>
        <v>#REF!</v>
      </c>
      <c r="DA70">
        <f>AL70</f>
        <v>1</v>
      </c>
      <c r="DB70" t="e">
        <f t="shared" si="4"/>
        <v>#REF!</v>
      </c>
      <c r="DC70" t="e">
        <f t="shared" si="5"/>
        <v>#REF!</v>
      </c>
      <c r="DH70" t="e">
        <f>#REF!*SmtRes!Y70</f>
        <v>#REF!</v>
      </c>
      <c r="DI70">
        <f>AD70</f>
        <v>167.62</v>
      </c>
      <c r="DJ70">
        <f>EtalonRes!AB70</f>
        <v>7.8</v>
      </c>
      <c r="DK70" t="e">
        <f>#REF!</f>
        <v>#REF!</v>
      </c>
      <c r="GQ70">
        <v>-1</v>
      </c>
      <c r="GR70">
        <v>-1</v>
      </c>
    </row>
    <row r="71" spans="1:200" x14ac:dyDescent="0.2">
      <c r="A71" t="e">
        <f>ROW(#REF!)</f>
        <v>#REF!</v>
      </c>
      <c r="B71">
        <v>47855260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e">
        <f>#REF!</f>
        <v>#REF!</v>
      </c>
      <c r="J71" t="s">
        <v>2</v>
      </c>
      <c r="K71" t="e">
        <f>#REF!</f>
        <v>#REF!</v>
      </c>
      <c r="L71">
        <v>608254</v>
      </c>
      <c r="N71">
        <v>1013</v>
      </c>
      <c r="O71" t="e">
        <f>#REF!</f>
        <v>#REF!</v>
      </c>
      <c r="P71" t="s">
        <v>124</v>
      </c>
      <c r="Q71">
        <v>1</v>
      </c>
      <c r="W71">
        <v>0</v>
      </c>
      <c r="X71">
        <v>-185737400</v>
      </c>
      <c r="Y71" s="8" t="e">
        <f>#REF!</f>
        <v>#REF!</v>
      </c>
      <c r="AA71">
        <v>0</v>
      </c>
      <c r="AB71">
        <v>0</v>
      </c>
      <c r="AC71">
        <v>0</v>
      </c>
      <c r="AD71">
        <v>269.75</v>
      </c>
      <c r="AE71">
        <v>0</v>
      </c>
      <c r="AF71">
        <v>0</v>
      </c>
      <c r="AG71">
        <v>0</v>
      </c>
      <c r="AH71" s="8" t="e">
        <f>#REF!</f>
        <v>#REF!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</v>
      </c>
      <c r="AT71" s="8" t="e">
        <f>#REF!</f>
        <v>#REF!</v>
      </c>
      <c r="AU71" t="s">
        <v>2</v>
      </c>
      <c r="AV71">
        <v>2</v>
      </c>
      <c r="AW71">
        <v>2</v>
      </c>
      <c r="AX71">
        <v>47855460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97.11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0</v>
      </c>
      <c r="BS71">
        <v>97.11</v>
      </c>
      <c r="BT71">
        <v>0</v>
      </c>
      <c r="BU71">
        <v>0</v>
      </c>
      <c r="BV71">
        <v>0.36</v>
      </c>
      <c r="BW71">
        <v>1</v>
      </c>
      <c r="CX71" t="e">
        <f>Y71*#REF!</f>
        <v>#REF!</v>
      </c>
      <c r="CY71">
        <f>AD71</f>
        <v>269.75</v>
      </c>
      <c r="CZ71" t="e">
        <f>AH71</f>
        <v>#REF!</v>
      </c>
      <c r="DA71">
        <f>AL71</f>
        <v>1</v>
      </c>
      <c r="DB71" t="e">
        <f t="shared" si="4"/>
        <v>#REF!</v>
      </c>
      <c r="DC71" t="e">
        <f t="shared" si="5"/>
        <v>#REF!</v>
      </c>
      <c r="DH71" t="e">
        <f>#REF!*SmtRes!Y71</f>
        <v>#REF!</v>
      </c>
      <c r="DI71">
        <f>AD71</f>
        <v>269.75</v>
      </c>
      <c r="DJ71">
        <f>EtalonRes!AB71</f>
        <v>0</v>
      </c>
      <c r="DK71" t="e">
        <f>#REF!</f>
        <v>#REF!</v>
      </c>
      <c r="GQ71">
        <v>-1</v>
      </c>
      <c r="GR71">
        <v>-1</v>
      </c>
    </row>
    <row r="72" spans="1:200" x14ac:dyDescent="0.2">
      <c r="A72" t="e">
        <f>ROW(#REF!)</f>
        <v>#REF!</v>
      </c>
      <c r="B72">
        <v>47855260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e">
        <f>#REF!</f>
        <v>#REF!</v>
      </c>
      <c r="J72" t="s">
        <v>2</v>
      </c>
      <c r="K72" t="e">
        <f>#REF!</f>
        <v>#REF!</v>
      </c>
      <c r="L72">
        <v>1368</v>
      </c>
      <c r="N72">
        <v>1011</v>
      </c>
      <c r="O72" t="e">
        <f>#REF!</f>
        <v>#REF!</v>
      </c>
      <c r="P72" t="s">
        <v>127</v>
      </c>
      <c r="Q72">
        <v>1</v>
      </c>
      <c r="W72">
        <v>0</v>
      </c>
      <c r="X72">
        <v>-679446049</v>
      </c>
      <c r="Y72" s="8" t="e">
        <f>#REF!</f>
        <v>#REF!</v>
      </c>
      <c r="AA72">
        <v>0</v>
      </c>
      <c r="AB72">
        <v>686.81</v>
      </c>
      <c r="AC72">
        <v>236.23</v>
      </c>
      <c r="AD72">
        <v>0</v>
      </c>
      <c r="AE72">
        <v>0</v>
      </c>
      <c r="AF72" s="8" t="e">
        <f>#REF!</f>
        <v>#REF!</v>
      </c>
      <c r="AG72">
        <v>236.23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</v>
      </c>
      <c r="AT72" s="8" t="e">
        <f>#REF!</f>
        <v>#REF!</v>
      </c>
      <c r="AU72" t="s">
        <v>2</v>
      </c>
      <c r="AV72">
        <v>0</v>
      </c>
      <c r="AW72">
        <v>2</v>
      </c>
      <c r="AX72">
        <v>47855461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247.2516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247.2516</v>
      </c>
      <c r="BS72">
        <v>0</v>
      </c>
      <c r="BT72">
        <v>0</v>
      </c>
      <c r="BU72">
        <v>0</v>
      </c>
      <c r="BV72">
        <v>0</v>
      </c>
      <c r="BW72">
        <v>1</v>
      </c>
      <c r="CX72" t="e">
        <f>Y72*#REF!</f>
        <v>#REF!</v>
      </c>
      <c r="CY72">
        <f>AB72</f>
        <v>686.81</v>
      </c>
      <c r="CZ72" t="e">
        <f>AF72</f>
        <v>#REF!</v>
      </c>
      <c r="DA72">
        <f>AJ72</f>
        <v>1</v>
      </c>
      <c r="DB72" t="e">
        <f t="shared" si="4"/>
        <v>#REF!</v>
      </c>
      <c r="DC72" t="e">
        <f t="shared" si="5"/>
        <v>#REF!</v>
      </c>
      <c r="DH72" t="e">
        <f>#REF!*SmtRes!Y72</f>
        <v>#REF!</v>
      </c>
      <c r="DI72">
        <f>AB72</f>
        <v>686.81</v>
      </c>
      <c r="DJ72">
        <f>EtalonRes!Z72</f>
        <v>86.5</v>
      </c>
      <c r="DK72" t="e">
        <f>#REF!</f>
        <v>#REF!</v>
      </c>
      <c r="GQ72">
        <v>-1</v>
      </c>
      <c r="GR72">
        <v>-1</v>
      </c>
    </row>
    <row r="73" spans="1:200" x14ac:dyDescent="0.2">
      <c r="A73" t="e">
        <f>ROW(#REF!)</f>
        <v>#REF!</v>
      </c>
      <c r="B73">
        <v>47855260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e">
        <f>#REF!</f>
        <v>#REF!</v>
      </c>
      <c r="J73" t="s">
        <v>2</v>
      </c>
      <c r="K73" t="e">
        <f>#REF!</f>
        <v>#REF!</v>
      </c>
      <c r="L73">
        <v>1339</v>
      </c>
      <c r="N73">
        <v>1007</v>
      </c>
      <c r="O73" t="e">
        <f>#REF!</f>
        <v>#REF!</v>
      </c>
      <c r="P73" t="s">
        <v>136</v>
      </c>
      <c r="Q73">
        <v>1</v>
      </c>
      <c r="W73">
        <v>0</v>
      </c>
      <c r="X73">
        <v>410833270</v>
      </c>
      <c r="Y73" s="8" t="e">
        <f>#REF!</f>
        <v>#REF!</v>
      </c>
      <c r="AA73">
        <v>355.87</v>
      </c>
      <c r="AB73">
        <v>0</v>
      </c>
      <c r="AC73">
        <v>0</v>
      </c>
      <c r="AD73">
        <v>0</v>
      </c>
      <c r="AE73" s="8" t="e">
        <f>#REF!</f>
        <v>#REF!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</v>
      </c>
      <c r="AT73" s="8" t="e">
        <f>#REF!</f>
        <v>#REF!</v>
      </c>
      <c r="AU73" t="s">
        <v>2</v>
      </c>
      <c r="AV73">
        <v>0</v>
      </c>
      <c r="AW73">
        <v>2</v>
      </c>
      <c r="AX73">
        <v>47855462</v>
      </c>
      <c r="AY73">
        <v>2</v>
      </c>
      <c r="AZ73">
        <v>16384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71.174000000000007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71.174000000000007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X73" t="e">
        <f>Y73*#REF!</f>
        <v>#REF!</v>
      </c>
      <c r="CY73">
        <f>AA73</f>
        <v>355.87</v>
      </c>
      <c r="CZ73" t="e">
        <f>AE73</f>
        <v>#REF!</v>
      </c>
      <c r="DA73">
        <f>AI73</f>
        <v>1</v>
      </c>
      <c r="DB73" t="e">
        <f t="shared" si="4"/>
        <v>#REF!</v>
      </c>
      <c r="DC73" t="e">
        <f t="shared" si="5"/>
        <v>#REF!</v>
      </c>
      <c r="DH73" t="e">
        <f>#REF!*SmtRes!Y73</f>
        <v>#REF!</v>
      </c>
      <c r="DI73">
        <f>AA73</f>
        <v>355.87</v>
      </c>
      <c r="DJ73">
        <f>EtalonRes!Y73</f>
        <v>0</v>
      </c>
      <c r="DK73" t="e">
        <f>#REF!</f>
        <v>#REF!</v>
      </c>
      <c r="GQ73">
        <v>-1</v>
      </c>
      <c r="GR73">
        <v>-1</v>
      </c>
    </row>
    <row r="74" spans="1:200" x14ac:dyDescent="0.2">
      <c r="A74" t="e">
        <f>ROW(#REF!)</f>
        <v>#REF!</v>
      </c>
      <c r="B74">
        <v>47855260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e">
        <f>#REF!</f>
        <v>#REF!</v>
      </c>
      <c r="J74" t="s">
        <v>2</v>
      </c>
      <c r="K74" t="e">
        <f>#REF!</f>
        <v>#REF!</v>
      </c>
      <c r="L74">
        <v>1369</v>
      </c>
      <c r="N74">
        <v>1013</v>
      </c>
      <c r="O74" t="e">
        <f>#REF!</f>
        <v>#REF!</v>
      </c>
      <c r="P74" t="s">
        <v>122</v>
      </c>
      <c r="Q74">
        <v>1</v>
      </c>
      <c r="W74">
        <v>0</v>
      </c>
      <c r="X74">
        <v>48712070</v>
      </c>
      <c r="Y74" s="8" t="e">
        <f>#REF!</f>
        <v>#REF!</v>
      </c>
      <c r="AA74">
        <v>0</v>
      </c>
      <c r="AB74">
        <v>0</v>
      </c>
      <c r="AC74">
        <v>0</v>
      </c>
      <c r="AD74">
        <v>167.62</v>
      </c>
      <c r="AE74">
        <v>0</v>
      </c>
      <c r="AF74">
        <v>0</v>
      </c>
      <c r="AG74">
        <v>0</v>
      </c>
      <c r="AH74" s="8" t="e">
        <f>#REF!</f>
        <v>#REF!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</v>
      </c>
      <c r="AT74" s="8" t="e">
        <f>#REF!</f>
        <v>#REF!</v>
      </c>
      <c r="AU74" t="s">
        <v>2</v>
      </c>
      <c r="AV74">
        <v>1</v>
      </c>
      <c r="AW74">
        <v>2</v>
      </c>
      <c r="AX74">
        <v>47855466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3419.4479999999999</v>
      </c>
      <c r="BN74">
        <v>20.399999999999999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3419.4479999999999</v>
      </c>
      <c r="BU74">
        <v>20.399999999999999</v>
      </c>
      <c r="BV74">
        <v>0</v>
      </c>
      <c r="BW74">
        <v>1</v>
      </c>
      <c r="CX74" t="e">
        <f>Y74*#REF!</f>
        <v>#REF!</v>
      </c>
      <c r="CY74">
        <f>AD74</f>
        <v>167.62</v>
      </c>
      <c r="CZ74" t="e">
        <f>AH74</f>
        <v>#REF!</v>
      </c>
      <c r="DA74">
        <f>AL74</f>
        <v>1</v>
      </c>
      <c r="DB74" t="e">
        <f t="shared" si="4"/>
        <v>#REF!</v>
      </c>
      <c r="DC74" t="e">
        <f t="shared" si="5"/>
        <v>#REF!</v>
      </c>
      <c r="DH74" t="e">
        <f>#REF!*SmtRes!Y74</f>
        <v>#REF!</v>
      </c>
      <c r="DI74">
        <f>AD74</f>
        <v>167.62</v>
      </c>
      <c r="DJ74">
        <f>EtalonRes!AB74</f>
        <v>7.8</v>
      </c>
      <c r="DK74" t="e">
        <f>#REF!</f>
        <v>#REF!</v>
      </c>
      <c r="GQ74">
        <v>-1</v>
      </c>
      <c r="GR74">
        <v>-1</v>
      </c>
    </row>
    <row r="75" spans="1:200" x14ac:dyDescent="0.2">
      <c r="A75" t="e">
        <f>ROW(#REF!)</f>
        <v>#REF!</v>
      </c>
      <c r="B75">
        <v>47855260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e">
        <f>#REF!</f>
        <v>#REF!</v>
      </c>
      <c r="J75" t="s">
        <v>2</v>
      </c>
      <c r="K75" t="e">
        <f>#REF!</f>
        <v>#REF!</v>
      </c>
      <c r="L75">
        <v>1369</v>
      </c>
      <c r="N75">
        <v>1013</v>
      </c>
      <c r="O75" t="e">
        <f>#REF!</f>
        <v>#REF!</v>
      </c>
      <c r="P75" t="s">
        <v>122</v>
      </c>
      <c r="Q75">
        <v>1</v>
      </c>
      <c r="W75">
        <v>0</v>
      </c>
      <c r="X75">
        <v>48712070</v>
      </c>
      <c r="Y75" s="8" t="e">
        <f>#REF!</f>
        <v>#REF!</v>
      </c>
      <c r="AA75">
        <v>0</v>
      </c>
      <c r="AB75">
        <v>0</v>
      </c>
      <c r="AC75">
        <v>0</v>
      </c>
      <c r="AD75">
        <v>167.62</v>
      </c>
      <c r="AE75">
        <v>0</v>
      </c>
      <c r="AF75">
        <v>0</v>
      </c>
      <c r="AG75">
        <v>0</v>
      </c>
      <c r="AH75" s="8" t="e">
        <f>#REF!</f>
        <v>#REF!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</v>
      </c>
      <c r="AT75" s="8" t="e">
        <f>#REF!</f>
        <v>#REF!</v>
      </c>
      <c r="AU75" t="s">
        <v>2</v>
      </c>
      <c r="AV75">
        <v>1</v>
      </c>
      <c r="AW75">
        <v>2</v>
      </c>
      <c r="AX75">
        <v>47855470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3419.4479999999999</v>
      </c>
      <c r="BN75">
        <v>20.399999999999999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3419.4479999999999</v>
      </c>
      <c r="BU75">
        <v>20.399999999999999</v>
      </c>
      <c r="BV75">
        <v>0</v>
      </c>
      <c r="BW75">
        <v>1</v>
      </c>
      <c r="CX75" t="e">
        <f>Y75*#REF!</f>
        <v>#REF!</v>
      </c>
      <c r="CY75">
        <f>AD75</f>
        <v>167.62</v>
      </c>
      <c r="CZ75" t="e">
        <f>AH75</f>
        <v>#REF!</v>
      </c>
      <c r="DA75">
        <f>AL75</f>
        <v>1</v>
      </c>
      <c r="DB75" t="e">
        <f t="shared" si="4"/>
        <v>#REF!</v>
      </c>
      <c r="DC75" t="e">
        <f t="shared" si="5"/>
        <v>#REF!</v>
      </c>
      <c r="DH75" t="e">
        <f>#REF!*SmtRes!Y75</f>
        <v>#REF!</v>
      </c>
      <c r="DI75">
        <f>AD75</f>
        <v>167.62</v>
      </c>
      <c r="DJ75">
        <f>EtalonRes!AB75</f>
        <v>7.8</v>
      </c>
      <c r="DK75" t="e">
        <f>#REF!</f>
        <v>#REF!</v>
      </c>
      <c r="GQ75">
        <v>-1</v>
      </c>
      <c r="GR75">
        <v>-1</v>
      </c>
    </row>
    <row r="76" spans="1:200" x14ac:dyDescent="0.2">
      <c r="A76" t="e">
        <f>ROW(#REF!)</f>
        <v>#REF!</v>
      </c>
      <c r="B76">
        <v>47855260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e">
        <f>#REF!</f>
        <v>#REF!</v>
      </c>
      <c r="J76" t="s">
        <v>2</v>
      </c>
      <c r="K76" t="e">
        <f>#REF!</f>
        <v>#REF!</v>
      </c>
      <c r="L76">
        <v>1369</v>
      </c>
      <c r="N76">
        <v>1013</v>
      </c>
      <c r="O76" t="e">
        <f>#REF!</f>
        <v>#REF!</v>
      </c>
      <c r="P76" t="s">
        <v>122</v>
      </c>
      <c r="Q76">
        <v>1</v>
      </c>
      <c r="W76">
        <v>0</v>
      </c>
      <c r="X76">
        <v>48712070</v>
      </c>
      <c r="Y76" s="8" t="e">
        <f>#REF!</f>
        <v>#REF!</v>
      </c>
      <c r="AA76">
        <v>0</v>
      </c>
      <c r="AB76">
        <v>0</v>
      </c>
      <c r="AC76">
        <v>0</v>
      </c>
      <c r="AD76">
        <v>167.62</v>
      </c>
      <c r="AE76">
        <v>0</v>
      </c>
      <c r="AF76">
        <v>0</v>
      </c>
      <c r="AG76">
        <v>0</v>
      </c>
      <c r="AH76" s="8" t="e">
        <f>#REF!</f>
        <v>#REF!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</v>
      </c>
      <c r="AT76" s="8" t="e">
        <f>#REF!</f>
        <v>#REF!</v>
      </c>
      <c r="AU76" t="s">
        <v>2</v>
      </c>
      <c r="AV76">
        <v>1</v>
      </c>
      <c r="AW76">
        <v>2</v>
      </c>
      <c r="AX76">
        <v>47855476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328.53519999999997</v>
      </c>
      <c r="BN76">
        <v>1.96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328.53519999999997</v>
      </c>
      <c r="BU76">
        <v>1.96</v>
      </c>
      <c r="BV76">
        <v>0</v>
      </c>
      <c r="BW76">
        <v>1</v>
      </c>
      <c r="CX76" t="e">
        <f>Y76*#REF!</f>
        <v>#REF!</v>
      </c>
      <c r="CY76">
        <f>AD76</f>
        <v>167.62</v>
      </c>
      <c r="CZ76" t="e">
        <f>AH76</f>
        <v>#REF!</v>
      </c>
      <c r="DA76">
        <f>AL76</f>
        <v>1</v>
      </c>
      <c r="DB76" t="e">
        <f t="shared" si="4"/>
        <v>#REF!</v>
      </c>
      <c r="DC76" t="e">
        <f t="shared" si="5"/>
        <v>#REF!</v>
      </c>
      <c r="DH76" t="e">
        <f>#REF!*SmtRes!Y76</f>
        <v>#REF!</v>
      </c>
      <c r="DI76">
        <f>AD76</f>
        <v>167.62</v>
      </c>
      <c r="DJ76">
        <f>EtalonRes!AB76</f>
        <v>7.8</v>
      </c>
      <c r="DK76" t="e">
        <f>#REF!</f>
        <v>#REF!</v>
      </c>
      <c r="GQ76">
        <v>-1</v>
      </c>
      <c r="GR76">
        <v>-1</v>
      </c>
    </row>
    <row r="77" spans="1:200" x14ac:dyDescent="0.2">
      <c r="A77" t="e">
        <f>ROW(#REF!)</f>
        <v>#REF!</v>
      </c>
      <c r="B77">
        <v>47855260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e">
        <f>#REF!</f>
        <v>#REF!</v>
      </c>
      <c r="J77" t="s">
        <v>2</v>
      </c>
      <c r="K77" t="e">
        <f>#REF!</f>
        <v>#REF!</v>
      </c>
      <c r="L77">
        <v>608254</v>
      </c>
      <c r="N77">
        <v>1013</v>
      </c>
      <c r="O77" t="e">
        <f>#REF!</f>
        <v>#REF!</v>
      </c>
      <c r="P77" t="s">
        <v>124</v>
      </c>
      <c r="Q77">
        <v>1</v>
      </c>
      <c r="W77">
        <v>0</v>
      </c>
      <c r="X77">
        <v>-185737400</v>
      </c>
      <c r="Y77" s="8" t="e">
        <f>#REF!</f>
        <v>#REF!</v>
      </c>
      <c r="AA77">
        <v>0</v>
      </c>
      <c r="AB77">
        <v>0</v>
      </c>
      <c r="AC77">
        <v>0</v>
      </c>
      <c r="AD77">
        <v>269.75</v>
      </c>
      <c r="AE77">
        <v>0</v>
      </c>
      <c r="AF77">
        <v>0</v>
      </c>
      <c r="AG77">
        <v>0</v>
      </c>
      <c r="AH77" s="8" t="e">
        <f>#REF!</f>
        <v>#REF!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</v>
      </c>
      <c r="AT77" s="8" t="e">
        <f>#REF!</f>
        <v>#REF!</v>
      </c>
      <c r="AU77" t="s">
        <v>2</v>
      </c>
      <c r="AV77">
        <v>2</v>
      </c>
      <c r="AW77">
        <v>2</v>
      </c>
      <c r="AX77">
        <v>47855477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67.4375</v>
      </c>
      <c r="BM77">
        <v>0</v>
      </c>
      <c r="BN77">
        <v>0</v>
      </c>
      <c r="BO77">
        <v>0.25</v>
      </c>
      <c r="BP77">
        <v>1</v>
      </c>
      <c r="BQ77">
        <v>0</v>
      </c>
      <c r="BR77">
        <v>0</v>
      </c>
      <c r="BS77">
        <v>67.4375</v>
      </c>
      <c r="BT77">
        <v>0</v>
      </c>
      <c r="BU77">
        <v>0</v>
      </c>
      <c r="BV77">
        <v>0.25</v>
      </c>
      <c r="BW77">
        <v>1</v>
      </c>
      <c r="CX77" t="e">
        <f>Y77*#REF!</f>
        <v>#REF!</v>
      </c>
      <c r="CY77">
        <f>AD77</f>
        <v>269.75</v>
      </c>
      <c r="CZ77" t="e">
        <f>AH77</f>
        <v>#REF!</v>
      </c>
      <c r="DA77">
        <f>AL77</f>
        <v>1</v>
      </c>
      <c r="DB77" t="e">
        <f t="shared" si="4"/>
        <v>#REF!</v>
      </c>
      <c r="DC77" t="e">
        <f t="shared" si="5"/>
        <v>#REF!</v>
      </c>
      <c r="DH77" t="e">
        <f>#REF!*SmtRes!Y77</f>
        <v>#REF!</v>
      </c>
      <c r="DI77">
        <f>AD77</f>
        <v>269.75</v>
      </c>
      <c r="DJ77">
        <f>EtalonRes!AB77</f>
        <v>0</v>
      </c>
      <c r="DK77" t="e">
        <f>#REF!</f>
        <v>#REF!</v>
      </c>
      <c r="GQ77">
        <v>-1</v>
      </c>
      <c r="GR77">
        <v>-1</v>
      </c>
    </row>
    <row r="78" spans="1:200" x14ac:dyDescent="0.2">
      <c r="A78" t="e">
        <f>ROW(#REF!)</f>
        <v>#REF!</v>
      </c>
      <c r="B78">
        <v>47855260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e">
        <f>#REF!</f>
        <v>#REF!</v>
      </c>
      <c r="J78" t="s">
        <v>2</v>
      </c>
      <c r="K78" t="e">
        <f>#REF!</f>
        <v>#REF!</v>
      </c>
      <c r="L78">
        <v>1368</v>
      </c>
      <c r="N78">
        <v>1011</v>
      </c>
      <c r="O78" t="e">
        <f>#REF!</f>
        <v>#REF!</v>
      </c>
      <c r="P78" t="s">
        <v>127</v>
      </c>
      <c r="Q78">
        <v>1</v>
      </c>
      <c r="W78">
        <v>0</v>
      </c>
      <c r="X78">
        <v>-679446049</v>
      </c>
      <c r="Y78" s="8" t="e">
        <f>#REF!</f>
        <v>#REF!</v>
      </c>
      <c r="AA78">
        <v>0</v>
      </c>
      <c r="AB78">
        <v>686.81</v>
      </c>
      <c r="AC78">
        <v>236.23</v>
      </c>
      <c r="AD78">
        <v>0</v>
      </c>
      <c r="AE78">
        <v>0</v>
      </c>
      <c r="AF78" s="8" t="e">
        <f>#REF!</f>
        <v>#REF!</v>
      </c>
      <c r="AG78">
        <v>236.23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</v>
      </c>
      <c r="AT78" s="8" t="e">
        <f>#REF!</f>
        <v>#REF!</v>
      </c>
      <c r="AU78" t="s">
        <v>2</v>
      </c>
      <c r="AV78">
        <v>0</v>
      </c>
      <c r="AW78">
        <v>2</v>
      </c>
      <c r="AX78">
        <v>47855478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171.70249999999999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171.70249999999999</v>
      </c>
      <c r="BS78">
        <v>0</v>
      </c>
      <c r="BT78">
        <v>0</v>
      </c>
      <c r="BU78">
        <v>0</v>
      </c>
      <c r="BV78">
        <v>0</v>
      </c>
      <c r="BW78">
        <v>1</v>
      </c>
      <c r="CX78" t="e">
        <f>Y78*#REF!</f>
        <v>#REF!</v>
      </c>
      <c r="CY78">
        <f>AB78</f>
        <v>686.81</v>
      </c>
      <c r="CZ78" t="e">
        <f>AF78</f>
        <v>#REF!</v>
      </c>
      <c r="DA78">
        <f>AJ78</f>
        <v>1</v>
      </c>
      <c r="DB78" t="e">
        <f t="shared" si="4"/>
        <v>#REF!</v>
      </c>
      <c r="DC78" t="e">
        <f t="shared" si="5"/>
        <v>#REF!</v>
      </c>
      <c r="DH78" t="e">
        <f>#REF!*SmtRes!Y78</f>
        <v>#REF!</v>
      </c>
      <c r="DI78">
        <f>AB78</f>
        <v>686.81</v>
      </c>
      <c r="DJ78">
        <f>EtalonRes!Z78</f>
        <v>86.5</v>
      </c>
      <c r="DK78" t="e">
        <f>#REF!</f>
        <v>#REF!</v>
      </c>
      <c r="GQ78">
        <v>-1</v>
      </c>
      <c r="GR78">
        <v>-1</v>
      </c>
    </row>
    <row r="79" spans="1:200" x14ac:dyDescent="0.2">
      <c r="A79" t="e">
        <f>ROW(#REF!)</f>
        <v>#REF!</v>
      </c>
      <c r="B79">
        <v>47855260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e">
        <f>#REF!</f>
        <v>#REF!</v>
      </c>
      <c r="J79" t="s">
        <v>2</v>
      </c>
      <c r="K79" t="e">
        <f>#REF!</f>
        <v>#REF!</v>
      </c>
      <c r="L79">
        <v>1369</v>
      </c>
      <c r="N79">
        <v>1013</v>
      </c>
      <c r="O79" t="e">
        <f>#REF!</f>
        <v>#REF!</v>
      </c>
      <c r="P79" t="s">
        <v>122</v>
      </c>
      <c r="Q79">
        <v>1</v>
      </c>
      <c r="W79">
        <v>0</v>
      </c>
      <c r="X79">
        <v>48712070</v>
      </c>
      <c r="Y79" s="8" t="e">
        <f>#REF!</f>
        <v>#REF!</v>
      </c>
      <c r="AA79">
        <v>0</v>
      </c>
      <c r="AB79">
        <v>0</v>
      </c>
      <c r="AC79">
        <v>0</v>
      </c>
      <c r="AD79">
        <v>167.62</v>
      </c>
      <c r="AE79">
        <v>0</v>
      </c>
      <c r="AF79">
        <v>0</v>
      </c>
      <c r="AG79">
        <v>0</v>
      </c>
      <c r="AH79" s="8" t="e">
        <f>#REF!</f>
        <v>#REF!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</v>
      </c>
      <c r="AT79" s="8" t="e">
        <f>#REF!</f>
        <v>#REF!</v>
      </c>
      <c r="AU79" t="s">
        <v>2</v>
      </c>
      <c r="AV79">
        <v>1</v>
      </c>
      <c r="AW79">
        <v>2</v>
      </c>
      <c r="AX79">
        <v>47855485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102.2482</v>
      </c>
      <c r="BN79">
        <v>0.61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102.2482</v>
      </c>
      <c r="BU79">
        <v>0.61</v>
      </c>
      <c r="BV79">
        <v>0</v>
      </c>
      <c r="BW79">
        <v>1</v>
      </c>
      <c r="CX79" t="e">
        <f>Y79*#REF!</f>
        <v>#REF!</v>
      </c>
      <c r="CY79">
        <f>AD79</f>
        <v>167.62</v>
      </c>
      <c r="CZ79" t="e">
        <f>AH79</f>
        <v>#REF!</v>
      </c>
      <c r="DA79">
        <f>AL79</f>
        <v>1</v>
      </c>
      <c r="DB79" t="e">
        <f t="shared" si="4"/>
        <v>#REF!</v>
      </c>
      <c r="DC79" t="e">
        <f t="shared" si="5"/>
        <v>#REF!</v>
      </c>
      <c r="DH79" t="e">
        <f>#REF!*SmtRes!Y79</f>
        <v>#REF!</v>
      </c>
      <c r="DI79">
        <f>AD79</f>
        <v>167.62</v>
      </c>
      <c r="DJ79">
        <f>EtalonRes!AB79</f>
        <v>7.8</v>
      </c>
      <c r="DK79" t="e">
        <f>#REF!</f>
        <v>#REF!</v>
      </c>
      <c r="GQ79">
        <v>-1</v>
      </c>
      <c r="GR79">
        <v>-1</v>
      </c>
    </row>
    <row r="80" spans="1:200" x14ac:dyDescent="0.2">
      <c r="A80" t="e">
        <f>ROW(#REF!)</f>
        <v>#REF!</v>
      </c>
      <c r="B80">
        <v>47855260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e">
        <f>#REF!</f>
        <v>#REF!</v>
      </c>
      <c r="J80" t="s">
        <v>2</v>
      </c>
      <c r="K80" t="e">
        <f>#REF!</f>
        <v>#REF!</v>
      </c>
      <c r="L80">
        <v>608254</v>
      </c>
      <c r="N80">
        <v>1013</v>
      </c>
      <c r="O80" t="e">
        <f>#REF!</f>
        <v>#REF!</v>
      </c>
      <c r="P80" t="s">
        <v>124</v>
      </c>
      <c r="Q80">
        <v>1</v>
      </c>
      <c r="W80">
        <v>0</v>
      </c>
      <c r="X80">
        <v>-185737400</v>
      </c>
      <c r="Y80" s="8" t="e">
        <f>#REF!</f>
        <v>#REF!</v>
      </c>
      <c r="AA80">
        <v>0</v>
      </c>
      <c r="AB80">
        <v>0</v>
      </c>
      <c r="AC80">
        <v>0</v>
      </c>
      <c r="AD80">
        <v>269.75</v>
      </c>
      <c r="AE80">
        <v>0</v>
      </c>
      <c r="AF80">
        <v>0</v>
      </c>
      <c r="AG80">
        <v>0</v>
      </c>
      <c r="AH80" s="8" t="e">
        <f>#REF!</f>
        <v>#REF!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</v>
      </c>
      <c r="AT80" s="8" t="e">
        <f>#REF!</f>
        <v>#REF!</v>
      </c>
      <c r="AU80" t="s">
        <v>2</v>
      </c>
      <c r="AV80">
        <v>2</v>
      </c>
      <c r="AW80">
        <v>2</v>
      </c>
      <c r="AX80">
        <v>47855486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164.54750000000001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0</v>
      </c>
      <c r="BS80">
        <v>164.54750000000001</v>
      </c>
      <c r="BT80">
        <v>0</v>
      </c>
      <c r="BU80">
        <v>0</v>
      </c>
      <c r="BV80">
        <v>0.61</v>
      </c>
      <c r="BW80">
        <v>1</v>
      </c>
      <c r="CX80" t="e">
        <f>Y80*#REF!</f>
        <v>#REF!</v>
      </c>
      <c r="CY80">
        <f>AD80</f>
        <v>269.75</v>
      </c>
      <c r="CZ80" t="e">
        <f>AH80</f>
        <v>#REF!</v>
      </c>
      <c r="DA80">
        <f>AL80</f>
        <v>1</v>
      </c>
      <c r="DB80" t="e">
        <f t="shared" si="4"/>
        <v>#REF!</v>
      </c>
      <c r="DC80" t="e">
        <f t="shared" si="5"/>
        <v>#REF!</v>
      </c>
      <c r="DH80" t="e">
        <f>#REF!*SmtRes!Y80</f>
        <v>#REF!</v>
      </c>
      <c r="DI80">
        <f>AD80</f>
        <v>269.75</v>
      </c>
      <c r="DJ80">
        <f>EtalonRes!AB80</f>
        <v>0</v>
      </c>
      <c r="DK80" t="e">
        <f>#REF!</f>
        <v>#REF!</v>
      </c>
      <c r="GQ80">
        <v>-1</v>
      </c>
      <c r="GR80">
        <v>-1</v>
      </c>
    </row>
    <row r="81" spans="1:200" x14ac:dyDescent="0.2">
      <c r="A81" t="e">
        <f>ROW(#REF!)</f>
        <v>#REF!</v>
      </c>
      <c r="B81">
        <v>47855260</v>
      </c>
      <c r="C81">
        <v>47855479</v>
      </c>
      <c r="D81">
        <v>0</v>
      </c>
      <c r="E81">
        <v>1</v>
      </c>
      <c r="F81">
        <v>1</v>
      </c>
      <c r="G81">
        <v>1</v>
      </c>
      <c r="H81">
        <v>2</v>
      </c>
      <c r="I81" t="e">
        <f>#REF!</f>
        <v>#REF!</v>
      </c>
      <c r="J81" t="s">
        <v>2</v>
      </c>
      <c r="K81" t="e">
        <f>#REF!</f>
        <v>#REF!</v>
      </c>
      <c r="L81">
        <v>1368</v>
      </c>
      <c r="N81">
        <v>1011</v>
      </c>
      <c r="O81" t="e">
        <f>#REF!</f>
        <v>#REF!</v>
      </c>
      <c r="P81" t="s">
        <v>127</v>
      </c>
      <c r="Q81">
        <v>1</v>
      </c>
      <c r="W81">
        <v>0</v>
      </c>
      <c r="X81">
        <v>-381892381</v>
      </c>
      <c r="Y81" s="8" t="e">
        <f>#REF!</f>
        <v>#REF!</v>
      </c>
      <c r="AA81">
        <v>0</v>
      </c>
      <c r="AB81">
        <v>185.95</v>
      </c>
      <c r="AC81">
        <v>13.5</v>
      </c>
      <c r="AD81">
        <v>0</v>
      </c>
      <c r="AE81">
        <v>0</v>
      </c>
      <c r="AF81" s="8" t="e">
        <f>#REF!</f>
        <v>#REF!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2</v>
      </c>
      <c r="AT81" s="8" t="e">
        <f>#REF!</f>
        <v>#REF!</v>
      </c>
      <c r="AU81" t="s">
        <v>2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113.4295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113.4295</v>
      </c>
      <c r="BS81">
        <v>0</v>
      </c>
      <c r="BT81">
        <v>0</v>
      </c>
      <c r="BU81">
        <v>0</v>
      </c>
      <c r="BV81">
        <v>0</v>
      </c>
      <c r="BW81">
        <v>1</v>
      </c>
      <c r="CX81" t="e">
        <f>Y81*#REF!</f>
        <v>#REF!</v>
      </c>
      <c r="CY81">
        <f>AB81</f>
        <v>185.95</v>
      </c>
      <c r="CZ81" t="e">
        <f>AF81</f>
        <v>#REF!</v>
      </c>
      <c r="DA81">
        <f>AJ81</f>
        <v>1</v>
      </c>
      <c r="DB81" t="e">
        <f t="shared" si="4"/>
        <v>#REF!</v>
      </c>
      <c r="DC81" t="e">
        <f t="shared" si="5"/>
        <v>#REF!</v>
      </c>
      <c r="DH81" t="e">
        <f>#REF!*SmtRes!Y81</f>
        <v>#REF!</v>
      </c>
      <c r="DI81">
        <f>AB81</f>
        <v>185.95</v>
      </c>
      <c r="DK81" t="e">
        <f>#REF!</f>
        <v>#REF!</v>
      </c>
      <c r="GQ81">
        <v>-1</v>
      </c>
      <c r="GR81">
        <v>-1</v>
      </c>
    </row>
    <row r="82" spans="1:200" x14ac:dyDescent="0.2">
      <c r="A82" t="e">
        <f>ROW(#REF!)</f>
        <v>#REF!</v>
      </c>
      <c r="B82">
        <v>47855260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e">
        <f>#REF!</f>
        <v>#REF!</v>
      </c>
      <c r="J82" t="s">
        <v>2</v>
      </c>
      <c r="K82" t="e">
        <f>#REF!</f>
        <v>#REF!</v>
      </c>
      <c r="L82">
        <v>1339</v>
      </c>
      <c r="N82">
        <v>1007</v>
      </c>
      <c r="O82" t="e">
        <f>#REF!</f>
        <v>#REF!</v>
      </c>
      <c r="P82" t="s">
        <v>136</v>
      </c>
      <c r="Q82">
        <v>1</v>
      </c>
      <c r="W82">
        <v>0</v>
      </c>
      <c r="X82">
        <v>634585056</v>
      </c>
      <c r="Y82" s="8" t="e">
        <f>#REF!</f>
        <v>#REF!</v>
      </c>
      <c r="AA82">
        <v>19.37</v>
      </c>
      <c r="AB82">
        <v>0</v>
      </c>
      <c r="AC82">
        <v>0</v>
      </c>
      <c r="AD82">
        <v>0</v>
      </c>
      <c r="AE82" s="8" t="e">
        <f>#REF!</f>
        <v>#REF!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</v>
      </c>
      <c r="AT82" s="8" t="e">
        <f>#REF!</f>
        <v>#REF!</v>
      </c>
      <c r="AU82" t="s">
        <v>2</v>
      </c>
      <c r="AV82">
        <v>0</v>
      </c>
      <c r="AW82">
        <v>2</v>
      </c>
      <c r="AX82">
        <v>47855488</v>
      </c>
      <c r="AY82">
        <v>2</v>
      </c>
      <c r="AZ82">
        <v>16384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3.8740000000000001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3.8740000000000001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X82" t="e">
        <f>Y82*#REF!</f>
        <v>#REF!</v>
      </c>
      <c r="CY82">
        <f>AA82</f>
        <v>19.37</v>
      </c>
      <c r="CZ82" t="e">
        <f>AE82</f>
        <v>#REF!</v>
      </c>
      <c r="DA82">
        <f>AI82</f>
        <v>1</v>
      </c>
      <c r="DB82" t="e">
        <f t="shared" si="4"/>
        <v>#REF!</v>
      </c>
      <c r="DC82" t="e">
        <f t="shared" si="5"/>
        <v>#REF!</v>
      </c>
      <c r="DH82" t="e">
        <f>#REF!*SmtRes!Y82</f>
        <v>#REF!</v>
      </c>
      <c r="DI82">
        <f>AA82</f>
        <v>19.37</v>
      </c>
      <c r="DJ82">
        <f>EtalonRes!Y82</f>
        <v>2.44</v>
      </c>
      <c r="DK82" t="e">
        <f>#REF!</f>
        <v>#REF!</v>
      </c>
      <c r="GQ82">
        <v>-1</v>
      </c>
      <c r="GR82">
        <v>-1</v>
      </c>
    </row>
    <row r="83" spans="1:200" x14ac:dyDescent="0.2">
      <c r="A83" t="e">
        <f>ROW(#REF!)</f>
        <v>#REF!</v>
      </c>
      <c r="B83">
        <v>47855260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e">
        <f>#REF!</f>
        <v>#REF!</v>
      </c>
      <c r="J83" t="s">
        <v>2</v>
      </c>
      <c r="K83" t="e">
        <f>#REF!</f>
        <v>#REF!</v>
      </c>
      <c r="L83">
        <v>1369</v>
      </c>
      <c r="N83">
        <v>1013</v>
      </c>
      <c r="O83" t="e">
        <f>#REF!</f>
        <v>#REF!</v>
      </c>
      <c r="P83" t="s">
        <v>122</v>
      </c>
      <c r="Q83">
        <v>1</v>
      </c>
      <c r="W83">
        <v>0</v>
      </c>
      <c r="X83">
        <v>48712070</v>
      </c>
      <c r="Y83" s="8" t="e">
        <f>#REF!</f>
        <v>#REF!</v>
      </c>
      <c r="AA83">
        <v>0</v>
      </c>
      <c r="AB83">
        <v>0</v>
      </c>
      <c r="AC83">
        <v>0</v>
      </c>
      <c r="AD83">
        <v>167.62</v>
      </c>
      <c r="AE83">
        <v>0</v>
      </c>
      <c r="AF83">
        <v>0</v>
      </c>
      <c r="AG83">
        <v>0</v>
      </c>
      <c r="AH83" s="8" t="e">
        <f>#REF!</f>
        <v>#REF!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</v>
      </c>
      <c r="AT83" s="8" t="e">
        <f>#REF!</f>
        <v>#REF!</v>
      </c>
      <c r="AU83" t="s">
        <v>2</v>
      </c>
      <c r="AV83">
        <v>1</v>
      </c>
      <c r="AW83">
        <v>2</v>
      </c>
      <c r="AX83">
        <v>47855495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102.2482</v>
      </c>
      <c r="BN83">
        <v>0.61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102.2482</v>
      </c>
      <c r="BU83">
        <v>0.61</v>
      </c>
      <c r="BV83">
        <v>0</v>
      </c>
      <c r="BW83">
        <v>1</v>
      </c>
      <c r="CX83" t="e">
        <f>Y83*#REF!</f>
        <v>#REF!</v>
      </c>
      <c r="CY83">
        <f>AD83</f>
        <v>167.62</v>
      </c>
      <c r="CZ83" t="e">
        <f>AH83</f>
        <v>#REF!</v>
      </c>
      <c r="DA83">
        <f>AL83</f>
        <v>1</v>
      </c>
      <c r="DB83" t="e">
        <f t="shared" si="4"/>
        <v>#REF!</v>
      </c>
      <c r="DC83" t="e">
        <f t="shared" si="5"/>
        <v>#REF!</v>
      </c>
      <c r="DH83" t="e">
        <f>#REF!*SmtRes!Y83</f>
        <v>#REF!</v>
      </c>
      <c r="DI83">
        <f>AD83</f>
        <v>167.62</v>
      </c>
      <c r="DJ83">
        <f>EtalonRes!AB83</f>
        <v>7.8</v>
      </c>
      <c r="DK83" t="e">
        <f>#REF!</f>
        <v>#REF!</v>
      </c>
      <c r="GQ83">
        <v>-1</v>
      </c>
      <c r="GR83">
        <v>-1</v>
      </c>
    </row>
    <row r="84" spans="1:200" x14ac:dyDescent="0.2">
      <c r="A84" t="e">
        <f>ROW(#REF!)</f>
        <v>#REF!</v>
      </c>
      <c r="B84">
        <v>47855260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e">
        <f>#REF!</f>
        <v>#REF!</v>
      </c>
      <c r="J84" t="s">
        <v>2</v>
      </c>
      <c r="K84" t="e">
        <f>#REF!</f>
        <v>#REF!</v>
      </c>
      <c r="L84">
        <v>608254</v>
      </c>
      <c r="N84">
        <v>1013</v>
      </c>
      <c r="O84" t="e">
        <f>#REF!</f>
        <v>#REF!</v>
      </c>
      <c r="P84" t="s">
        <v>124</v>
      </c>
      <c r="Q84">
        <v>1</v>
      </c>
      <c r="W84">
        <v>0</v>
      </c>
      <c r="X84">
        <v>-185737400</v>
      </c>
      <c r="Y84" s="8" t="e">
        <f>#REF!</f>
        <v>#REF!</v>
      </c>
      <c r="AA84">
        <v>0</v>
      </c>
      <c r="AB84">
        <v>0</v>
      </c>
      <c r="AC84">
        <v>0</v>
      </c>
      <c r="AD84">
        <v>269.75</v>
      </c>
      <c r="AE84">
        <v>0</v>
      </c>
      <c r="AF84">
        <v>0</v>
      </c>
      <c r="AG84">
        <v>0</v>
      </c>
      <c r="AH84" s="8" t="e">
        <f>#REF!</f>
        <v>#REF!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</v>
      </c>
      <c r="AT84" s="8" t="e">
        <f>#REF!</f>
        <v>#REF!</v>
      </c>
      <c r="AU84" t="s">
        <v>2</v>
      </c>
      <c r="AV84">
        <v>2</v>
      </c>
      <c r="AW84">
        <v>2</v>
      </c>
      <c r="AX84">
        <v>47855496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164.54750000000001</v>
      </c>
      <c r="BM84">
        <v>0</v>
      </c>
      <c r="BN84">
        <v>0</v>
      </c>
      <c r="BO84">
        <v>0.61</v>
      </c>
      <c r="BP84">
        <v>1</v>
      </c>
      <c r="BQ84">
        <v>0</v>
      </c>
      <c r="BR84">
        <v>0</v>
      </c>
      <c r="BS84">
        <v>164.54750000000001</v>
      </c>
      <c r="BT84">
        <v>0</v>
      </c>
      <c r="BU84">
        <v>0</v>
      </c>
      <c r="BV84">
        <v>0.61</v>
      </c>
      <c r="BW84">
        <v>1</v>
      </c>
      <c r="CX84" t="e">
        <f>Y84*#REF!</f>
        <v>#REF!</v>
      </c>
      <c r="CY84">
        <f>AD84</f>
        <v>269.75</v>
      </c>
      <c r="CZ84" t="e">
        <f>AH84</f>
        <v>#REF!</v>
      </c>
      <c r="DA84">
        <f>AL84</f>
        <v>1</v>
      </c>
      <c r="DB84" t="e">
        <f t="shared" si="4"/>
        <v>#REF!</v>
      </c>
      <c r="DC84" t="e">
        <f t="shared" si="5"/>
        <v>#REF!</v>
      </c>
      <c r="DH84" t="e">
        <f>#REF!*SmtRes!Y84</f>
        <v>#REF!</v>
      </c>
      <c r="DI84">
        <f>AD84</f>
        <v>269.75</v>
      </c>
      <c r="DJ84">
        <f>EtalonRes!AB84</f>
        <v>0</v>
      </c>
      <c r="DK84" t="e">
        <f>#REF!</f>
        <v>#REF!</v>
      </c>
      <c r="GQ84">
        <v>-1</v>
      </c>
      <c r="GR84">
        <v>-1</v>
      </c>
    </row>
    <row r="85" spans="1:200" x14ac:dyDescent="0.2">
      <c r="A85" t="e">
        <f>ROW(#REF!)</f>
        <v>#REF!</v>
      </c>
      <c r="B85">
        <v>47855260</v>
      </c>
      <c r="C85">
        <v>47855489</v>
      </c>
      <c r="D85">
        <v>0</v>
      </c>
      <c r="E85">
        <v>1</v>
      </c>
      <c r="F85">
        <v>1</v>
      </c>
      <c r="G85">
        <v>1</v>
      </c>
      <c r="H85">
        <v>2</v>
      </c>
      <c r="I85" t="e">
        <f>#REF!</f>
        <v>#REF!</v>
      </c>
      <c r="J85" t="s">
        <v>2</v>
      </c>
      <c r="K85" t="e">
        <f>#REF!</f>
        <v>#REF!</v>
      </c>
      <c r="L85">
        <v>1368</v>
      </c>
      <c r="N85">
        <v>1011</v>
      </c>
      <c r="O85" t="e">
        <f>#REF!</f>
        <v>#REF!</v>
      </c>
      <c r="P85" t="s">
        <v>127</v>
      </c>
      <c r="Q85">
        <v>1</v>
      </c>
      <c r="W85">
        <v>0</v>
      </c>
      <c r="X85">
        <v>-381892381</v>
      </c>
      <c r="Y85" s="8" t="e">
        <f>#REF!</f>
        <v>#REF!</v>
      </c>
      <c r="AA85">
        <v>0</v>
      </c>
      <c r="AB85">
        <v>185.95</v>
      </c>
      <c r="AC85">
        <v>13.5</v>
      </c>
      <c r="AD85">
        <v>0</v>
      </c>
      <c r="AE85">
        <v>0</v>
      </c>
      <c r="AF85" s="8" t="e">
        <f>#REF!</f>
        <v>#REF!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2</v>
      </c>
      <c r="AT85" s="8" t="e">
        <f>#REF!</f>
        <v>#REF!</v>
      </c>
      <c r="AU85" t="s">
        <v>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113.4295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113.4295</v>
      </c>
      <c r="BS85">
        <v>0</v>
      </c>
      <c r="BT85">
        <v>0</v>
      </c>
      <c r="BU85">
        <v>0</v>
      </c>
      <c r="BV85">
        <v>0</v>
      </c>
      <c r="BW85">
        <v>1</v>
      </c>
      <c r="CX85" t="e">
        <f>Y85*#REF!</f>
        <v>#REF!</v>
      </c>
      <c r="CY85">
        <f>AB85</f>
        <v>185.95</v>
      </c>
      <c r="CZ85" t="e">
        <f>AF85</f>
        <v>#REF!</v>
      </c>
      <c r="DA85">
        <f>AJ85</f>
        <v>1</v>
      </c>
      <c r="DB85" t="e">
        <f t="shared" si="4"/>
        <v>#REF!</v>
      </c>
      <c r="DC85" t="e">
        <f t="shared" si="5"/>
        <v>#REF!</v>
      </c>
      <c r="DH85" t="e">
        <f>#REF!*SmtRes!Y85</f>
        <v>#REF!</v>
      </c>
      <c r="DI85">
        <f>AB85</f>
        <v>185.95</v>
      </c>
      <c r="DK85" t="e">
        <f>#REF!</f>
        <v>#REF!</v>
      </c>
      <c r="GQ85">
        <v>-1</v>
      </c>
      <c r="GR85">
        <v>-1</v>
      </c>
    </row>
    <row r="86" spans="1:200" x14ac:dyDescent="0.2">
      <c r="A86" t="e">
        <f>ROW(#REF!)</f>
        <v>#REF!</v>
      </c>
      <c r="B86">
        <v>47855260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e">
        <f>#REF!</f>
        <v>#REF!</v>
      </c>
      <c r="J86" t="s">
        <v>2</v>
      </c>
      <c r="K86" t="e">
        <f>#REF!</f>
        <v>#REF!</v>
      </c>
      <c r="L86">
        <v>1339</v>
      </c>
      <c r="N86">
        <v>1007</v>
      </c>
      <c r="O86" t="e">
        <f>#REF!</f>
        <v>#REF!</v>
      </c>
      <c r="P86" t="s">
        <v>136</v>
      </c>
      <c r="Q86">
        <v>1</v>
      </c>
      <c r="W86">
        <v>0</v>
      </c>
      <c r="X86">
        <v>634585056</v>
      </c>
      <c r="Y86" s="8" t="e">
        <f>#REF!</f>
        <v>#REF!</v>
      </c>
      <c r="AA86">
        <v>19.37</v>
      </c>
      <c r="AB86">
        <v>0</v>
      </c>
      <c r="AC86">
        <v>0</v>
      </c>
      <c r="AD86">
        <v>0</v>
      </c>
      <c r="AE86" s="8" t="e">
        <f>#REF!</f>
        <v>#REF!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</v>
      </c>
      <c r="AT86" s="8" t="e">
        <f>#REF!</f>
        <v>#REF!</v>
      </c>
      <c r="AU86" t="s">
        <v>2</v>
      </c>
      <c r="AV86">
        <v>0</v>
      </c>
      <c r="AW86">
        <v>2</v>
      </c>
      <c r="AX86">
        <v>47855498</v>
      </c>
      <c r="AY86">
        <v>2</v>
      </c>
      <c r="AZ86">
        <v>16384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3.8740000000000001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3.8740000000000001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X86" t="e">
        <f>Y86*#REF!</f>
        <v>#REF!</v>
      </c>
      <c r="CY86">
        <f>AA86</f>
        <v>19.37</v>
      </c>
      <c r="CZ86" t="e">
        <f>AE86</f>
        <v>#REF!</v>
      </c>
      <c r="DA86">
        <f>AI86</f>
        <v>1</v>
      </c>
      <c r="DB86" t="e">
        <f t="shared" si="4"/>
        <v>#REF!</v>
      </c>
      <c r="DC86" t="e">
        <f t="shared" si="5"/>
        <v>#REF!</v>
      </c>
      <c r="DH86" t="e">
        <f>#REF!*SmtRes!Y86</f>
        <v>#REF!</v>
      </c>
      <c r="DI86">
        <f>AA86</f>
        <v>19.37</v>
      </c>
      <c r="DJ86">
        <f>EtalonRes!Y86</f>
        <v>2.44</v>
      </c>
      <c r="DK86" t="e">
        <f>#REF!</f>
        <v>#REF!</v>
      </c>
      <c r="GQ86">
        <v>-1</v>
      </c>
      <c r="GR86">
        <v>-1</v>
      </c>
    </row>
    <row r="87" spans="1:200" x14ac:dyDescent="0.2">
      <c r="A87" t="e">
        <f>ROW(#REF!)</f>
        <v>#REF!</v>
      </c>
      <c r="B87">
        <v>47855260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e">
        <f>#REF!</f>
        <v>#REF!</v>
      </c>
      <c r="J87" t="s">
        <v>2</v>
      </c>
      <c r="K87" t="e">
        <f>#REF!</f>
        <v>#REF!</v>
      </c>
      <c r="L87">
        <v>1369</v>
      </c>
      <c r="N87">
        <v>1013</v>
      </c>
      <c r="O87" t="e">
        <f>#REF!</f>
        <v>#REF!</v>
      </c>
      <c r="P87" t="s">
        <v>122</v>
      </c>
      <c r="Q87">
        <v>1</v>
      </c>
      <c r="W87">
        <v>0</v>
      </c>
      <c r="X87">
        <v>48712070</v>
      </c>
      <c r="Y87" s="8" t="e">
        <f>#REF!</f>
        <v>#REF!</v>
      </c>
      <c r="AA87">
        <v>0</v>
      </c>
      <c r="AB87">
        <v>0</v>
      </c>
      <c r="AC87">
        <v>0</v>
      </c>
      <c r="AD87">
        <v>167.62</v>
      </c>
      <c r="AE87">
        <v>0</v>
      </c>
      <c r="AF87">
        <v>0</v>
      </c>
      <c r="AG87">
        <v>0</v>
      </c>
      <c r="AH87" s="8" t="e">
        <f>#REF!</f>
        <v>#REF!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</v>
      </c>
      <c r="AT87" s="8" t="e">
        <f>#REF!</f>
        <v>#REF!</v>
      </c>
      <c r="AU87" t="s">
        <v>2</v>
      </c>
      <c r="AV87">
        <v>1</v>
      </c>
      <c r="AW87">
        <v>2</v>
      </c>
      <c r="AX87">
        <v>47855503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40.2288</v>
      </c>
      <c r="BN87">
        <v>0.24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40.2288</v>
      </c>
      <c r="BU87">
        <v>0.24</v>
      </c>
      <c r="BV87">
        <v>0</v>
      </c>
      <c r="BW87">
        <v>1</v>
      </c>
      <c r="CX87" t="e">
        <f>Y87*#REF!</f>
        <v>#REF!</v>
      </c>
      <c r="CY87">
        <f>AD87</f>
        <v>167.62</v>
      </c>
      <c r="CZ87" t="e">
        <f>AH87</f>
        <v>#REF!</v>
      </c>
      <c r="DA87">
        <f>AL87</f>
        <v>1</v>
      </c>
      <c r="DB87" t="e">
        <f t="shared" si="4"/>
        <v>#REF!</v>
      </c>
      <c r="DC87" t="e">
        <f t="shared" si="5"/>
        <v>#REF!</v>
      </c>
      <c r="DH87" t="e">
        <f>#REF!*SmtRes!Y87</f>
        <v>#REF!</v>
      </c>
      <c r="DI87">
        <f>AD87</f>
        <v>167.62</v>
      </c>
      <c r="DJ87">
        <f>EtalonRes!AB87</f>
        <v>7.8</v>
      </c>
      <c r="DK87" t="e">
        <f>#REF!</f>
        <v>#REF!</v>
      </c>
      <c r="GQ87">
        <v>-1</v>
      </c>
      <c r="GR87">
        <v>-1</v>
      </c>
    </row>
    <row r="88" spans="1:200" x14ac:dyDescent="0.2">
      <c r="A88" t="e">
        <f>ROW(#REF!)</f>
        <v>#REF!</v>
      </c>
      <c r="B88">
        <v>47855260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e">
        <f>#REF!</f>
        <v>#REF!</v>
      </c>
      <c r="J88" t="s">
        <v>2</v>
      </c>
      <c r="K88" t="e">
        <f>#REF!</f>
        <v>#REF!</v>
      </c>
      <c r="L88">
        <v>608254</v>
      </c>
      <c r="N88">
        <v>1013</v>
      </c>
      <c r="O88" t="e">
        <f>#REF!</f>
        <v>#REF!</v>
      </c>
      <c r="P88" t="s">
        <v>124</v>
      </c>
      <c r="Q88">
        <v>1</v>
      </c>
      <c r="W88">
        <v>0</v>
      </c>
      <c r="X88">
        <v>-185737400</v>
      </c>
      <c r="Y88" s="8" t="e">
        <f>#REF!</f>
        <v>#REF!</v>
      </c>
      <c r="AA88">
        <v>0</v>
      </c>
      <c r="AB88">
        <v>0</v>
      </c>
      <c r="AC88">
        <v>0</v>
      </c>
      <c r="AD88">
        <v>269.75</v>
      </c>
      <c r="AE88">
        <v>0</v>
      </c>
      <c r="AF88">
        <v>0</v>
      </c>
      <c r="AG88">
        <v>0</v>
      </c>
      <c r="AH88" s="8" t="e">
        <f>#REF!</f>
        <v>#REF!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</v>
      </c>
      <c r="AT88" s="8" t="e">
        <f>#REF!</f>
        <v>#REF!</v>
      </c>
      <c r="AU88" t="s">
        <v>2</v>
      </c>
      <c r="AV88">
        <v>2</v>
      </c>
      <c r="AW88">
        <v>2</v>
      </c>
      <c r="AX88">
        <v>47855504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8.0924999999999994</v>
      </c>
      <c r="BM88">
        <v>0</v>
      </c>
      <c r="BN88">
        <v>0</v>
      </c>
      <c r="BO88">
        <v>0.03</v>
      </c>
      <c r="BP88">
        <v>1</v>
      </c>
      <c r="BQ88">
        <v>0</v>
      </c>
      <c r="BR88">
        <v>0</v>
      </c>
      <c r="BS88">
        <v>8.0924999999999994</v>
      </c>
      <c r="BT88">
        <v>0</v>
      </c>
      <c r="BU88">
        <v>0</v>
      </c>
      <c r="BV88">
        <v>0.03</v>
      </c>
      <c r="BW88">
        <v>1</v>
      </c>
      <c r="CX88" t="e">
        <f>Y88*#REF!</f>
        <v>#REF!</v>
      </c>
      <c r="CY88">
        <f>AD88</f>
        <v>269.75</v>
      </c>
      <c r="CZ88" t="e">
        <f>AH88</f>
        <v>#REF!</v>
      </c>
      <c r="DA88">
        <f>AL88</f>
        <v>1</v>
      </c>
      <c r="DB88" t="e">
        <f t="shared" si="4"/>
        <v>#REF!</v>
      </c>
      <c r="DC88" t="e">
        <f t="shared" si="5"/>
        <v>#REF!</v>
      </c>
      <c r="DH88" t="e">
        <f>#REF!*SmtRes!Y88</f>
        <v>#REF!</v>
      </c>
      <c r="DI88">
        <f>AD88</f>
        <v>269.75</v>
      </c>
      <c r="DJ88">
        <f>EtalonRes!AB88</f>
        <v>0</v>
      </c>
      <c r="DK88" t="e">
        <f>#REF!</f>
        <v>#REF!</v>
      </c>
      <c r="GQ88">
        <v>-1</v>
      </c>
      <c r="GR88">
        <v>-1</v>
      </c>
    </row>
    <row r="89" spans="1:200" x14ac:dyDescent="0.2">
      <c r="A89" t="e">
        <f>ROW(#REF!)</f>
        <v>#REF!</v>
      </c>
      <c r="B89">
        <v>47855260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e">
        <f>#REF!</f>
        <v>#REF!</v>
      </c>
      <c r="J89" t="s">
        <v>2</v>
      </c>
      <c r="K89" t="e">
        <f>#REF!</f>
        <v>#REF!</v>
      </c>
      <c r="L89">
        <v>1368</v>
      </c>
      <c r="N89">
        <v>1011</v>
      </c>
      <c r="O89" t="e">
        <f>#REF!</f>
        <v>#REF!</v>
      </c>
      <c r="P89" t="s">
        <v>127</v>
      </c>
      <c r="Q89">
        <v>1</v>
      </c>
      <c r="W89">
        <v>0</v>
      </c>
      <c r="X89">
        <v>-679446049</v>
      </c>
      <c r="Y89" s="8" t="e">
        <f>#REF!</f>
        <v>#REF!</v>
      </c>
      <c r="AA89">
        <v>0</v>
      </c>
      <c r="AB89">
        <v>686.81</v>
      </c>
      <c r="AC89">
        <v>236.23</v>
      </c>
      <c r="AD89">
        <v>0</v>
      </c>
      <c r="AE89">
        <v>0</v>
      </c>
      <c r="AF89" s="8" t="e">
        <f>#REF!</f>
        <v>#REF!</v>
      </c>
      <c r="AG89">
        <v>236.23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</v>
      </c>
      <c r="AT89" s="8" t="e">
        <f>#REF!</f>
        <v>#REF!</v>
      </c>
      <c r="AU89" t="s">
        <v>2</v>
      </c>
      <c r="AV89">
        <v>0</v>
      </c>
      <c r="AW89">
        <v>2</v>
      </c>
      <c r="AX89">
        <v>47855505</v>
      </c>
      <c r="AY89">
        <v>2</v>
      </c>
      <c r="AZ89">
        <v>98304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20.604299999999999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20.604299999999999</v>
      </c>
      <c r="BS89">
        <v>0</v>
      </c>
      <c r="BT89">
        <v>0</v>
      </c>
      <c r="BU89">
        <v>0</v>
      </c>
      <c r="BV89">
        <v>0</v>
      </c>
      <c r="BW89">
        <v>1</v>
      </c>
      <c r="CX89" t="e">
        <f>Y89*#REF!</f>
        <v>#REF!</v>
      </c>
      <c r="CY89">
        <f>AB89</f>
        <v>686.81</v>
      </c>
      <c r="CZ89" t="e">
        <f>AF89</f>
        <v>#REF!</v>
      </c>
      <c r="DA89">
        <f>AJ89</f>
        <v>1</v>
      </c>
      <c r="DB89" t="e">
        <f t="shared" si="4"/>
        <v>#REF!</v>
      </c>
      <c r="DC89" t="e">
        <f t="shared" si="5"/>
        <v>#REF!</v>
      </c>
      <c r="DH89" t="e">
        <f>#REF!*SmtRes!Y89</f>
        <v>#REF!</v>
      </c>
      <c r="DI89">
        <f>AB89</f>
        <v>686.81</v>
      </c>
      <c r="DJ89">
        <f>EtalonRes!Z89</f>
        <v>86.5</v>
      </c>
      <c r="DK89" t="e">
        <f>#REF!</f>
        <v>#REF!</v>
      </c>
      <c r="GQ89">
        <v>-1</v>
      </c>
      <c r="GR89">
        <v>-1</v>
      </c>
    </row>
    <row r="90" spans="1:200" x14ac:dyDescent="0.2">
      <c r="A90" t="e">
        <f>ROW(#REF!)</f>
        <v>#REF!</v>
      </c>
      <c r="B90">
        <v>47855260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e">
        <f>#REF!</f>
        <v>#REF!</v>
      </c>
      <c r="J90" t="s">
        <v>2</v>
      </c>
      <c r="K90" t="e">
        <f>#REF!</f>
        <v>#REF!</v>
      </c>
      <c r="L90">
        <v>1369</v>
      </c>
      <c r="N90">
        <v>1013</v>
      </c>
      <c r="O90" t="e">
        <f>#REF!</f>
        <v>#REF!</v>
      </c>
      <c r="P90" t="s">
        <v>122</v>
      </c>
      <c r="Q90">
        <v>1</v>
      </c>
      <c r="W90">
        <v>0</v>
      </c>
      <c r="X90">
        <v>-1906944865</v>
      </c>
      <c r="Y90" s="8" t="e">
        <f>#REF!</f>
        <v>#REF!</v>
      </c>
      <c r="AA90">
        <v>0</v>
      </c>
      <c r="AB90">
        <v>0</v>
      </c>
      <c r="AC90">
        <v>0</v>
      </c>
      <c r="AD90">
        <v>207.02</v>
      </c>
      <c r="AE90">
        <v>0</v>
      </c>
      <c r="AF90">
        <v>0</v>
      </c>
      <c r="AG90">
        <v>0</v>
      </c>
      <c r="AH90" s="8" t="e">
        <f>#REF!</f>
        <v>#REF!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</v>
      </c>
      <c r="AT90" s="8" t="e">
        <f>#REF!</f>
        <v>#REF!</v>
      </c>
      <c r="AU90" t="s">
        <v>2</v>
      </c>
      <c r="AV90">
        <v>1</v>
      </c>
      <c r="AW90">
        <v>2</v>
      </c>
      <c r="AX90">
        <v>47855513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3995.4859999999999</v>
      </c>
      <c r="BN90">
        <v>19.3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3995.4859999999999</v>
      </c>
      <c r="BU90">
        <v>19.3</v>
      </c>
      <c r="BV90">
        <v>0</v>
      </c>
      <c r="BW90">
        <v>1</v>
      </c>
      <c r="CX90" t="e">
        <f>Y90*#REF!</f>
        <v>#REF!</v>
      </c>
      <c r="CY90">
        <f>AD90</f>
        <v>207.02</v>
      </c>
      <c r="CZ90" t="e">
        <f>AH90</f>
        <v>#REF!</v>
      </c>
      <c r="DA90">
        <f>AL90</f>
        <v>1</v>
      </c>
      <c r="DB90" t="e">
        <f t="shared" si="4"/>
        <v>#REF!</v>
      </c>
      <c r="DC90" t="e">
        <f t="shared" si="5"/>
        <v>#REF!</v>
      </c>
      <c r="DH90" t="e">
        <f>#REF!*SmtRes!Y90</f>
        <v>#REF!</v>
      </c>
      <c r="DI90">
        <f>AD90</f>
        <v>207.02</v>
      </c>
      <c r="DJ90">
        <f>EtalonRes!AB90</f>
        <v>9.6199999999999992</v>
      </c>
      <c r="DK90" t="e">
        <f>#REF!</f>
        <v>#REF!</v>
      </c>
      <c r="GQ90">
        <v>-1</v>
      </c>
      <c r="GR90">
        <v>-1</v>
      </c>
    </row>
    <row r="91" spans="1:200" x14ac:dyDescent="0.2">
      <c r="A91" t="e">
        <f>ROW(#REF!)</f>
        <v>#REF!</v>
      </c>
      <c r="B91">
        <v>47855260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e">
        <f>#REF!</f>
        <v>#REF!</v>
      </c>
      <c r="J91" t="s">
        <v>2</v>
      </c>
      <c r="K91" t="e">
        <f>#REF!</f>
        <v>#REF!</v>
      </c>
      <c r="L91">
        <v>608254</v>
      </c>
      <c r="N91">
        <v>1013</v>
      </c>
      <c r="O91" t="e">
        <f>#REF!</f>
        <v>#REF!</v>
      </c>
      <c r="P91" t="s">
        <v>124</v>
      </c>
      <c r="Q91">
        <v>1</v>
      </c>
      <c r="W91">
        <v>0</v>
      </c>
      <c r="X91">
        <v>-185737400</v>
      </c>
      <c r="Y91" s="8" t="e">
        <f>#REF!</f>
        <v>#REF!</v>
      </c>
      <c r="AA91">
        <v>0</v>
      </c>
      <c r="AB91">
        <v>0</v>
      </c>
      <c r="AC91">
        <v>0</v>
      </c>
      <c r="AD91">
        <v>269.75</v>
      </c>
      <c r="AE91">
        <v>0</v>
      </c>
      <c r="AF91">
        <v>0</v>
      </c>
      <c r="AG91">
        <v>0</v>
      </c>
      <c r="AH91" s="8" t="e">
        <f>#REF!</f>
        <v>#REF!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</v>
      </c>
      <c r="AT91" s="8" t="e">
        <f>#REF!</f>
        <v>#REF!</v>
      </c>
      <c r="AU91" t="s">
        <v>2</v>
      </c>
      <c r="AV91">
        <v>2</v>
      </c>
      <c r="AW91">
        <v>2</v>
      </c>
      <c r="AX91">
        <v>47855514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2603.0875000000001</v>
      </c>
      <c r="BM91">
        <v>0</v>
      </c>
      <c r="BN91">
        <v>0</v>
      </c>
      <c r="BO91">
        <v>9.65</v>
      </c>
      <c r="BP91">
        <v>1</v>
      </c>
      <c r="BQ91">
        <v>0</v>
      </c>
      <c r="BR91">
        <v>0</v>
      </c>
      <c r="BS91">
        <v>2603.0875000000001</v>
      </c>
      <c r="BT91">
        <v>0</v>
      </c>
      <c r="BU91">
        <v>0</v>
      </c>
      <c r="BV91">
        <v>9.65</v>
      </c>
      <c r="BW91">
        <v>1</v>
      </c>
      <c r="CX91" t="e">
        <f>Y91*#REF!</f>
        <v>#REF!</v>
      </c>
      <c r="CY91">
        <f>AD91</f>
        <v>269.75</v>
      </c>
      <c r="CZ91" t="e">
        <f>AH91</f>
        <v>#REF!</v>
      </c>
      <c r="DA91">
        <f>AL91</f>
        <v>1</v>
      </c>
      <c r="DB91" t="e">
        <f t="shared" si="4"/>
        <v>#REF!</v>
      </c>
      <c r="DC91" t="e">
        <f t="shared" si="5"/>
        <v>#REF!</v>
      </c>
      <c r="DH91" t="e">
        <f>#REF!*SmtRes!Y91</f>
        <v>#REF!</v>
      </c>
      <c r="DI91">
        <f>AD91</f>
        <v>269.75</v>
      </c>
      <c r="DJ91">
        <f>EtalonRes!AB91</f>
        <v>0</v>
      </c>
      <c r="DK91" t="e">
        <f>#REF!</f>
        <v>#REF!</v>
      </c>
      <c r="GQ91">
        <v>-1</v>
      </c>
      <c r="GR91">
        <v>-1</v>
      </c>
    </row>
    <row r="92" spans="1:200" x14ac:dyDescent="0.2">
      <c r="A92" t="e">
        <f>ROW(#REF!)</f>
        <v>#REF!</v>
      </c>
      <c r="B92">
        <v>47855260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e">
        <f>#REF!</f>
        <v>#REF!</v>
      </c>
      <c r="J92" t="s">
        <v>2</v>
      </c>
      <c r="K92" t="e">
        <f>#REF!</f>
        <v>#REF!</v>
      </c>
      <c r="L92">
        <v>1368</v>
      </c>
      <c r="N92">
        <v>1011</v>
      </c>
      <c r="O92" t="e">
        <f>#REF!</f>
        <v>#REF!</v>
      </c>
      <c r="P92" t="s">
        <v>127</v>
      </c>
      <c r="Q92">
        <v>1</v>
      </c>
      <c r="W92">
        <v>0</v>
      </c>
      <c r="X92">
        <v>-679446049</v>
      </c>
      <c r="Y92" s="8" t="e">
        <f>#REF!</f>
        <v>#REF!</v>
      </c>
      <c r="AA92">
        <v>0</v>
      </c>
      <c r="AB92">
        <v>686.81</v>
      </c>
      <c r="AC92">
        <v>236.23</v>
      </c>
      <c r="AD92">
        <v>0</v>
      </c>
      <c r="AE92">
        <v>0</v>
      </c>
      <c r="AF92" s="8" t="e">
        <f>#REF!</f>
        <v>#REF!</v>
      </c>
      <c r="AG92">
        <v>236.23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</v>
      </c>
      <c r="AT92" s="8" t="e">
        <f>#REF!</f>
        <v>#REF!</v>
      </c>
      <c r="AU92" t="s">
        <v>2</v>
      </c>
      <c r="AV92">
        <v>0</v>
      </c>
      <c r="AW92">
        <v>2</v>
      </c>
      <c r="AX92">
        <v>47855515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6627.7165000000005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6627.7165000000005</v>
      </c>
      <c r="BS92">
        <v>0</v>
      </c>
      <c r="BT92">
        <v>0</v>
      </c>
      <c r="BU92">
        <v>0</v>
      </c>
      <c r="BV92">
        <v>0</v>
      </c>
      <c r="BW92">
        <v>1</v>
      </c>
      <c r="CX92" t="e">
        <f>Y92*#REF!</f>
        <v>#REF!</v>
      </c>
      <c r="CY92">
        <f>AB92</f>
        <v>686.81</v>
      </c>
      <c r="CZ92" t="e">
        <f>AF92</f>
        <v>#REF!</v>
      </c>
      <c r="DA92">
        <f>AJ92</f>
        <v>1</v>
      </c>
      <c r="DB92" t="e">
        <f t="shared" si="4"/>
        <v>#REF!</v>
      </c>
      <c r="DC92" t="e">
        <f t="shared" si="5"/>
        <v>#REF!</v>
      </c>
      <c r="DH92" t="e">
        <f>#REF!*SmtRes!Y92</f>
        <v>#REF!</v>
      </c>
      <c r="DI92">
        <f>AB92</f>
        <v>686.81</v>
      </c>
      <c r="DJ92">
        <f>EtalonRes!Z92</f>
        <v>86.5</v>
      </c>
      <c r="DK92" t="e">
        <f>#REF!</f>
        <v>#REF!</v>
      </c>
      <c r="GQ92">
        <v>-1</v>
      </c>
      <c r="GR92">
        <v>-1</v>
      </c>
    </row>
    <row r="93" spans="1:200" x14ac:dyDescent="0.2">
      <c r="A93" t="e">
        <f>ROW(#REF!)</f>
        <v>#REF!</v>
      </c>
      <c r="B93">
        <v>47855260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e">
        <f>#REF!</f>
        <v>#REF!</v>
      </c>
      <c r="J93" t="s">
        <v>2</v>
      </c>
      <c r="K93" t="e">
        <f>#REF!</f>
        <v>#REF!</v>
      </c>
      <c r="L93">
        <v>1354</v>
      </c>
      <c r="N93">
        <v>1010</v>
      </c>
      <c r="O93" t="e">
        <f>#REF!</f>
        <v>#REF!</v>
      </c>
      <c r="P93" t="s">
        <v>77</v>
      </c>
      <c r="Q93">
        <v>1</v>
      </c>
      <c r="W93">
        <v>0</v>
      </c>
      <c r="X93">
        <v>-1982838952</v>
      </c>
      <c r="Y93" s="8" t="e">
        <f>#REF!</f>
        <v>#REF!</v>
      </c>
      <c r="AA93">
        <v>237.09</v>
      </c>
      <c r="AB93">
        <v>0</v>
      </c>
      <c r="AC93">
        <v>0</v>
      </c>
      <c r="AD93">
        <v>0</v>
      </c>
      <c r="AE93" s="8" t="e">
        <f>#REF!</f>
        <v>#REF!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2</v>
      </c>
      <c r="AT93" s="8" t="e">
        <f>#REF!</f>
        <v>#REF!</v>
      </c>
      <c r="AU93" t="s">
        <v>2</v>
      </c>
      <c r="AV93">
        <v>0</v>
      </c>
      <c r="AW93">
        <v>2</v>
      </c>
      <c r="AX93">
        <v>47855516</v>
      </c>
      <c r="AY93">
        <v>2</v>
      </c>
      <c r="AZ93">
        <v>16384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23709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23709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X93" t="e">
        <f>Y93*#REF!</f>
        <v>#REF!</v>
      </c>
      <c r="CY93">
        <f>AA93</f>
        <v>237.09</v>
      </c>
      <c r="CZ93" t="e">
        <f>AE93</f>
        <v>#REF!</v>
      </c>
      <c r="DA93">
        <f>AI93</f>
        <v>1</v>
      </c>
      <c r="DB93" t="e">
        <f t="shared" si="4"/>
        <v>#REF!</v>
      </c>
      <c r="DC93" t="e">
        <f t="shared" si="5"/>
        <v>#REF!</v>
      </c>
      <c r="DH93" t="e">
        <f>#REF!*SmtRes!Y93</f>
        <v>#REF!</v>
      </c>
      <c r="DI93">
        <f>AA93</f>
        <v>237.09</v>
      </c>
      <c r="DJ93">
        <f>EtalonRes!Y93</f>
        <v>29.86</v>
      </c>
      <c r="DK93" t="e">
        <f>#REF!</f>
        <v>#REF!</v>
      </c>
      <c r="GQ93">
        <v>-1</v>
      </c>
      <c r="GR93">
        <v>-1</v>
      </c>
    </row>
    <row r="94" spans="1:200" x14ac:dyDescent="0.2">
      <c r="A94" t="e">
        <f>ROW(#REF!)</f>
        <v>#REF!</v>
      </c>
      <c r="B94">
        <v>47855260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e">
        <f>#REF!</f>
        <v>#REF!</v>
      </c>
      <c r="J94" t="s">
        <v>2</v>
      </c>
      <c r="K94" t="e">
        <f>#REF!</f>
        <v>#REF!</v>
      </c>
      <c r="L94">
        <v>1346</v>
      </c>
      <c r="N94">
        <v>1009</v>
      </c>
      <c r="O94" t="e">
        <f>#REF!</f>
        <v>#REF!</v>
      </c>
      <c r="P94" t="s">
        <v>112</v>
      </c>
      <c r="Q94">
        <v>1</v>
      </c>
      <c r="W94">
        <v>0</v>
      </c>
      <c r="X94">
        <v>394001956</v>
      </c>
      <c r="Y94" s="8" t="e">
        <f>#REF!</f>
        <v>#REF!</v>
      </c>
      <c r="AA94">
        <v>71.78</v>
      </c>
      <c r="AB94">
        <v>0</v>
      </c>
      <c r="AC94">
        <v>0</v>
      </c>
      <c r="AD94">
        <v>0</v>
      </c>
      <c r="AE94" s="8" t="e">
        <f>#REF!</f>
        <v>#REF!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2</v>
      </c>
      <c r="AT94" s="8" t="e">
        <f>#REF!</f>
        <v>#REF!</v>
      </c>
      <c r="AU94" t="s">
        <v>113</v>
      </c>
      <c r="AV94">
        <v>0</v>
      </c>
      <c r="AW94">
        <v>2</v>
      </c>
      <c r="AX94">
        <v>47855517</v>
      </c>
      <c r="AY94">
        <v>2</v>
      </c>
      <c r="AZ94">
        <v>18432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717.8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Y94*#REF!</f>
        <v>#REF!</v>
      </c>
      <c r="CY94">
        <f>AA94</f>
        <v>71.78</v>
      </c>
      <c r="CZ94" t="e">
        <f>AE94</f>
        <v>#REF!</v>
      </c>
      <c r="DA94">
        <f>AI94</f>
        <v>1</v>
      </c>
      <c r="DB94" t="e">
        <f>ROUND((ROUND(AT94*CZ94,2)*0),2)</f>
        <v>#REF!</v>
      </c>
      <c r="DC94" t="e">
        <f>ROUND((ROUND(AT94*AG94,2)*0),2)</f>
        <v>#REF!</v>
      </c>
      <c r="DH94" t="e">
        <f>#REF!*SmtRes!Y94</f>
        <v>#REF!</v>
      </c>
      <c r="DI94">
        <f>AA94</f>
        <v>71.78</v>
      </c>
      <c r="DJ94">
        <f>EtalonRes!Y94</f>
        <v>0</v>
      </c>
      <c r="DK94" t="e">
        <f>#REF!</f>
        <v>#REF!</v>
      </c>
      <c r="GQ94">
        <v>-1</v>
      </c>
      <c r="GR94">
        <v>-1</v>
      </c>
    </row>
    <row r="95" spans="1:200" x14ac:dyDescent="0.2">
      <c r="A95" t="e">
        <f>ROW(#REF!)</f>
        <v>#REF!</v>
      </c>
      <c r="B95">
        <v>47855260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e">
        <f>#REF!</f>
        <v>#REF!</v>
      </c>
      <c r="J95" t="s">
        <v>2</v>
      </c>
      <c r="K95" t="e">
        <f>#REF!</f>
        <v>#REF!</v>
      </c>
      <c r="L95">
        <v>1369</v>
      </c>
      <c r="N95">
        <v>1013</v>
      </c>
      <c r="O95" t="e">
        <f>#REF!</f>
        <v>#REF!</v>
      </c>
      <c r="P95" t="s">
        <v>122</v>
      </c>
      <c r="Q95">
        <v>1</v>
      </c>
      <c r="W95">
        <v>0</v>
      </c>
      <c r="X95">
        <v>48712070</v>
      </c>
      <c r="Y95" s="8" t="e">
        <f>#REF!</f>
        <v>#REF!</v>
      </c>
      <c r="AA95">
        <v>0</v>
      </c>
      <c r="AB95">
        <v>0</v>
      </c>
      <c r="AC95">
        <v>0</v>
      </c>
      <c r="AD95">
        <v>167.62</v>
      </c>
      <c r="AE95">
        <v>0</v>
      </c>
      <c r="AF95">
        <v>0</v>
      </c>
      <c r="AG95">
        <v>0</v>
      </c>
      <c r="AH95" s="8" t="e">
        <f>#REF!</f>
        <v>#REF!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</v>
      </c>
      <c r="AT95" s="8" t="e">
        <f>#REF!</f>
        <v>#REF!</v>
      </c>
      <c r="AU95" t="s">
        <v>2</v>
      </c>
      <c r="AV95">
        <v>1</v>
      </c>
      <c r="AW95">
        <v>2</v>
      </c>
      <c r="AX95">
        <v>47855524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102.2482</v>
      </c>
      <c r="BN95">
        <v>0.61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102.2482</v>
      </c>
      <c r="BU95">
        <v>0.61</v>
      </c>
      <c r="BV95">
        <v>0</v>
      </c>
      <c r="BW95">
        <v>1</v>
      </c>
      <c r="CX95" t="e">
        <f>Y95*#REF!</f>
        <v>#REF!</v>
      </c>
      <c r="CY95">
        <f>AD95</f>
        <v>167.62</v>
      </c>
      <c r="CZ95" t="e">
        <f>AH95</f>
        <v>#REF!</v>
      </c>
      <c r="DA95">
        <f>AL95</f>
        <v>1</v>
      </c>
      <c r="DB95" t="e">
        <f t="shared" ref="DB95:DB137" si="6">ROUND(ROUND(AT95*CZ95,2),2)</f>
        <v>#REF!</v>
      </c>
      <c r="DC95" t="e">
        <f t="shared" ref="DC95:DC137" si="7">ROUND(ROUND(AT95*AG95,2),2)</f>
        <v>#REF!</v>
      </c>
      <c r="DH95" t="e">
        <f>#REF!*SmtRes!Y95</f>
        <v>#REF!</v>
      </c>
      <c r="DI95">
        <f>AD95</f>
        <v>167.62</v>
      </c>
      <c r="DJ95">
        <f>EtalonRes!AB95</f>
        <v>7.8</v>
      </c>
      <c r="DK95" t="e">
        <f>#REF!</f>
        <v>#REF!</v>
      </c>
      <c r="GQ95">
        <v>-1</v>
      </c>
      <c r="GR95">
        <v>-1</v>
      </c>
    </row>
    <row r="96" spans="1:200" x14ac:dyDescent="0.2">
      <c r="A96" t="e">
        <f>ROW(#REF!)</f>
        <v>#REF!</v>
      </c>
      <c r="B96">
        <v>47855260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e">
        <f>#REF!</f>
        <v>#REF!</v>
      </c>
      <c r="J96" t="s">
        <v>2</v>
      </c>
      <c r="K96" t="e">
        <f>#REF!</f>
        <v>#REF!</v>
      </c>
      <c r="L96">
        <v>608254</v>
      </c>
      <c r="N96">
        <v>1013</v>
      </c>
      <c r="O96" t="e">
        <f>#REF!</f>
        <v>#REF!</v>
      </c>
      <c r="P96" t="s">
        <v>124</v>
      </c>
      <c r="Q96">
        <v>1</v>
      </c>
      <c r="W96">
        <v>0</v>
      </c>
      <c r="X96">
        <v>-185737400</v>
      </c>
      <c r="Y96" s="8" t="e">
        <f>#REF!</f>
        <v>#REF!</v>
      </c>
      <c r="AA96">
        <v>0</v>
      </c>
      <c r="AB96">
        <v>0</v>
      </c>
      <c r="AC96">
        <v>0</v>
      </c>
      <c r="AD96">
        <v>269.75</v>
      </c>
      <c r="AE96">
        <v>0</v>
      </c>
      <c r="AF96">
        <v>0</v>
      </c>
      <c r="AG96">
        <v>0</v>
      </c>
      <c r="AH96" s="8" t="e">
        <f>#REF!</f>
        <v>#REF!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</v>
      </c>
      <c r="AT96" s="8" t="e">
        <f>#REF!</f>
        <v>#REF!</v>
      </c>
      <c r="AU96" t="s">
        <v>2</v>
      </c>
      <c r="AV96">
        <v>2</v>
      </c>
      <c r="AW96">
        <v>2</v>
      </c>
      <c r="AX96">
        <v>47855525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164.54750000000001</v>
      </c>
      <c r="BM96">
        <v>0</v>
      </c>
      <c r="BN96">
        <v>0</v>
      </c>
      <c r="BO96">
        <v>0.61</v>
      </c>
      <c r="BP96">
        <v>1</v>
      </c>
      <c r="BQ96">
        <v>0</v>
      </c>
      <c r="BR96">
        <v>0</v>
      </c>
      <c r="BS96">
        <v>164.54750000000001</v>
      </c>
      <c r="BT96">
        <v>0</v>
      </c>
      <c r="BU96">
        <v>0</v>
      </c>
      <c r="BV96">
        <v>0.61</v>
      </c>
      <c r="BW96">
        <v>1</v>
      </c>
      <c r="CX96" t="e">
        <f>Y96*#REF!</f>
        <v>#REF!</v>
      </c>
      <c r="CY96">
        <f>AD96</f>
        <v>269.75</v>
      </c>
      <c r="CZ96" t="e">
        <f>AH96</f>
        <v>#REF!</v>
      </c>
      <c r="DA96">
        <f>AL96</f>
        <v>1</v>
      </c>
      <c r="DB96" t="e">
        <f t="shared" si="6"/>
        <v>#REF!</v>
      </c>
      <c r="DC96" t="e">
        <f t="shared" si="7"/>
        <v>#REF!</v>
      </c>
      <c r="DH96" t="e">
        <f>#REF!*SmtRes!Y96</f>
        <v>#REF!</v>
      </c>
      <c r="DI96">
        <f>AD96</f>
        <v>269.75</v>
      </c>
      <c r="DJ96">
        <f>EtalonRes!AB96</f>
        <v>0</v>
      </c>
      <c r="DK96" t="e">
        <f>#REF!</f>
        <v>#REF!</v>
      </c>
      <c r="GQ96">
        <v>-1</v>
      </c>
      <c r="GR96">
        <v>-1</v>
      </c>
    </row>
    <row r="97" spans="1:200" x14ac:dyDescent="0.2">
      <c r="A97" t="e">
        <f>ROW(#REF!)</f>
        <v>#REF!</v>
      </c>
      <c r="B97">
        <v>47855260</v>
      </c>
      <c r="C97">
        <v>47855518</v>
      </c>
      <c r="D97">
        <v>0</v>
      </c>
      <c r="E97">
        <v>1</v>
      </c>
      <c r="F97">
        <v>1</v>
      </c>
      <c r="G97">
        <v>1</v>
      </c>
      <c r="H97">
        <v>2</v>
      </c>
      <c r="I97" t="e">
        <f>#REF!</f>
        <v>#REF!</v>
      </c>
      <c r="J97" t="s">
        <v>2</v>
      </c>
      <c r="K97" t="e">
        <f>#REF!</f>
        <v>#REF!</v>
      </c>
      <c r="L97">
        <v>1368</v>
      </c>
      <c r="N97">
        <v>1011</v>
      </c>
      <c r="O97" t="e">
        <f>#REF!</f>
        <v>#REF!</v>
      </c>
      <c r="P97" t="s">
        <v>127</v>
      </c>
      <c r="Q97">
        <v>1</v>
      </c>
      <c r="W97">
        <v>0</v>
      </c>
      <c r="X97">
        <v>-381892381</v>
      </c>
      <c r="Y97" s="8" t="e">
        <f>#REF!</f>
        <v>#REF!</v>
      </c>
      <c r="AA97">
        <v>0</v>
      </c>
      <c r="AB97">
        <v>185.95</v>
      </c>
      <c r="AC97">
        <v>13.5</v>
      </c>
      <c r="AD97">
        <v>0</v>
      </c>
      <c r="AE97">
        <v>0</v>
      </c>
      <c r="AF97" s="8" t="e">
        <f>#REF!</f>
        <v>#REF!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2</v>
      </c>
      <c r="AT97" s="8" t="e">
        <f>#REF!</f>
        <v>#REF!</v>
      </c>
      <c r="AU97" t="s">
        <v>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113.4295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113.4295</v>
      </c>
      <c r="BS97">
        <v>0</v>
      </c>
      <c r="BT97">
        <v>0</v>
      </c>
      <c r="BU97">
        <v>0</v>
      </c>
      <c r="BV97">
        <v>0</v>
      </c>
      <c r="BW97">
        <v>1</v>
      </c>
      <c r="CX97" t="e">
        <f>Y97*#REF!</f>
        <v>#REF!</v>
      </c>
      <c r="CY97">
        <f>AB97</f>
        <v>185.95</v>
      </c>
      <c r="CZ97" t="e">
        <f>AF97</f>
        <v>#REF!</v>
      </c>
      <c r="DA97">
        <f>AJ97</f>
        <v>1</v>
      </c>
      <c r="DB97" t="e">
        <f t="shared" si="6"/>
        <v>#REF!</v>
      </c>
      <c r="DC97" t="e">
        <f t="shared" si="7"/>
        <v>#REF!</v>
      </c>
      <c r="DH97" t="e">
        <f>#REF!*SmtRes!Y97</f>
        <v>#REF!</v>
      </c>
      <c r="DI97">
        <f>AB97</f>
        <v>185.95</v>
      </c>
      <c r="DK97" t="e">
        <f>#REF!</f>
        <v>#REF!</v>
      </c>
      <c r="GQ97">
        <v>-1</v>
      </c>
      <c r="GR97">
        <v>-1</v>
      </c>
    </row>
    <row r="98" spans="1:200" x14ac:dyDescent="0.2">
      <c r="A98" t="e">
        <f>ROW(#REF!)</f>
        <v>#REF!</v>
      </c>
      <c r="B98">
        <v>47855260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e">
        <f>#REF!</f>
        <v>#REF!</v>
      </c>
      <c r="J98" t="s">
        <v>2</v>
      </c>
      <c r="K98" t="e">
        <f>#REF!</f>
        <v>#REF!</v>
      </c>
      <c r="L98">
        <v>1339</v>
      </c>
      <c r="N98">
        <v>1007</v>
      </c>
      <c r="O98" t="e">
        <f>#REF!</f>
        <v>#REF!</v>
      </c>
      <c r="P98" t="s">
        <v>136</v>
      </c>
      <c r="Q98">
        <v>1</v>
      </c>
      <c r="W98">
        <v>0</v>
      </c>
      <c r="X98">
        <v>634585056</v>
      </c>
      <c r="Y98" s="8" t="e">
        <f>#REF!</f>
        <v>#REF!</v>
      </c>
      <c r="AA98">
        <v>19.37</v>
      </c>
      <c r="AB98">
        <v>0</v>
      </c>
      <c r="AC98">
        <v>0</v>
      </c>
      <c r="AD98">
        <v>0</v>
      </c>
      <c r="AE98" s="8" t="e">
        <f>#REF!</f>
        <v>#REF!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</v>
      </c>
      <c r="AT98" s="8" t="e">
        <f>#REF!</f>
        <v>#REF!</v>
      </c>
      <c r="AU98" t="s">
        <v>2</v>
      </c>
      <c r="AV98">
        <v>0</v>
      </c>
      <c r="AW98">
        <v>2</v>
      </c>
      <c r="AX98">
        <v>47855527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3.8740000000000001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3.8740000000000001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X98" t="e">
        <f>Y98*#REF!</f>
        <v>#REF!</v>
      </c>
      <c r="CY98">
        <f>AA98</f>
        <v>19.37</v>
      </c>
      <c r="CZ98" t="e">
        <f>AE98</f>
        <v>#REF!</v>
      </c>
      <c r="DA98">
        <f>AI98</f>
        <v>1</v>
      </c>
      <c r="DB98" t="e">
        <f t="shared" si="6"/>
        <v>#REF!</v>
      </c>
      <c r="DC98" t="e">
        <f t="shared" si="7"/>
        <v>#REF!</v>
      </c>
      <c r="DH98" t="e">
        <f>#REF!*SmtRes!Y98</f>
        <v>#REF!</v>
      </c>
      <c r="DI98">
        <f>AA98</f>
        <v>19.37</v>
      </c>
      <c r="DJ98">
        <f>EtalonRes!Y98</f>
        <v>2.44</v>
      </c>
      <c r="DK98" t="e">
        <f>#REF!</f>
        <v>#REF!</v>
      </c>
      <c r="GQ98">
        <v>-1</v>
      </c>
      <c r="GR98">
        <v>-1</v>
      </c>
    </row>
    <row r="99" spans="1:200" x14ac:dyDescent="0.2">
      <c r="A99" t="e">
        <f>ROW(#REF!)</f>
        <v>#REF!</v>
      </c>
      <c r="B99">
        <v>47855260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e">
        <f>#REF!</f>
        <v>#REF!</v>
      </c>
      <c r="J99" t="s">
        <v>2</v>
      </c>
      <c r="K99" t="e">
        <f>#REF!</f>
        <v>#REF!</v>
      </c>
      <c r="L99">
        <v>1369</v>
      </c>
      <c r="N99">
        <v>1013</v>
      </c>
      <c r="O99" t="e">
        <f>#REF!</f>
        <v>#REF!</v>
      </c>
      <c r="P99" t="s">
        <v>122</v>
      </c>
      <c r="Q99">
        <v>1</v>
      </c>
      <c r="W99">
        <v>0</v>
      </c>
      <c r="X99">
        <v>48712070</v>
      </c>
      <c r="Y99" s="8" t="e">
        <f>#REF!</f>
        <v>#REF!</v>
      </c>
      <c r="AA99">
        <v>0</v>
      </c>
      <c r="AB99">
        <v>0</v>
      </c>
      <c r="AC99">
        <v>0</v>
      </c>
      <c r="AD99">
        <v>167.62</v>
      </c>
      <c r="AE99">
        <v>0</v>
      </c>
      <c r="AF99">
        <v>0</v>
      </c>
      <c r="AG99">
        <v>0</v>
      </c>
      <c r="AH99" s="8" t="e">
        <f>#REF!</f>
        <v>#REF!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</v>
      </c>
      <c r="AT99" s="8" t="e">
        <f>#REF!</f>
        <v>#REF!</v>
      </c>
      <c r="AU99" t="s">
        <v>2</v>
      </c>
      <c r="AV99">
        <v>1</v>
      </c>
      <c r="AW99">
        <v>2</v>
      </c>
      <c r="AX99">
        <v>47855534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677.1848</v>
      </c>
      <c r="BN99">
        <v>4.04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677.1848</v>
      </c>
      <c r="BU99">
        <v>4.04</v>
      </c>
      <c r="BV99">
        <v>0</v>
      </c>
      <c r="BW99">
        <v>1</v>
      </c>
      <c r="CX99" t="e">
        <f>Y99*#REF!</f>
        <v>#REF!</v>
      </c>
      <c r="CY99">
        <f>AD99</f>
        <v>167.62</v>
      </c>
      <c r="CZ99" t="e">
        <f>AH99</f>
        <v>#REF!</v>
      </c>
      <c r="DA99">
        <f>AL99</f>
        <v>1</v>
      </c>
      <c r="DB99" t="e">
        <f t="shared" si="6"/>
        <v>#REF!</v>
      </c>
      <c r="DC99" t="e">
        <f t="shared" si="7"/>
        <v>#REF!</v>
      </c>
      <c r="DH99" t="e">
        <f>#REF!*SmtRes!Y99</f>
        <v>#REF!</v>
      </c>
      <c r="DI99">
        <f>AD99</f>
        <v>167.62</v>
      </c>
      <c r="DJ99">
        <f>EtalonRes!AB99</f>
        <v>7.8</v>
      </c>
      <c r="DK99" t="e">
        <f>#REF!</f>
        <v>#REF!</v>
      </c>
      <c r="GQ99">
        <v>-1</v>
      </c>
      <c r="GR99">
        <v>-1</v>
      </c>
    </row>
    <row r="100" spans="1:200" x14ac:dyDescent="0.2">
      <c r="A100" t="e">
        <f>ROW(#REF!)</f>
        <v>#REF!</v>
      </c>
      <c r="B100">
        <v>47855260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e">
        <f>#REF!</f>
        <v>#REF!</v>
      </c>
      <c r="J100" t="s">
        <v>2</v>
      </c>
      <c r="K100" t="e">
        <f>#REF!</f>
        <v>#REF!</v>
      </c>
      <c r="L100">
        <v>608254</v>
      </c>
      <c r="N100">
        <v>1013</v>
      </c>
      <c r="O100" t="e">
        <f>#REF!</f>
        <v>#REF!</v>
      </c>
      <c r="P100" t="s">
        <v>124</v>
      </c>
      <c r="Q100">
        <v>1</v>
      </c>
      <c r="W100">
        <v>0</v>
      </c>
      <c r="X100">
        <v>-185737400</v>
      </c>
      <c r="Y100" s="8" t="e">
        <f>#REF!</f>
        <v>#REF!</v>
      </c>
      <c r="AA100">
        <v>0</v>
      </c>
      <c r="AB100">
        <v>0</v>
      </c>
      <c r="AC100">
        <v>0</v>
      </c>
      <c r="AD100">
        <v>269.75</v>
      </c>
      <c r="AE100">
        <v>0</v>
      </c>
      <c r="AF100">
        <v>0</v>
      </c>
      <c r="AG100">
        <v>0</v>
      </c>
      <c r="AH100" s="8" t="e">
        <f>#REF!</f>
        <v>#REF!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</v>
      </c>
      <c r="AT100" s="8" t="e">
        <f>#REF!</f>
        <v>#REF!</v>
      </c>
      <c r="AU100" t="s">
        <v>2</v>
      </c>
      <c r="AV100">
        <v>2</v>
      </c>
      <c r="AW100">
        <v>2</v>
      </c>
      <c r="AX100">
        <v>47855535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1089.79</v>
      </c>
      <c r="BM100">
        <v>0</v>
      </c>
      <c r="BN100">
        <v>0</v>
      </c>
      <c r="BO100">
        <v>4.04</v>
      </c>
      <c r="BP100">
        <v>1</v>
      </c>
      <c r="BQ100">
        <v>0</v>
      </c>
      <c r="BR100">
        <v>0</v>
      </c>
      <c r="BS100">
        <v>1089.79</v>
      </c>
      <c r="BT100">
        <v>0</v>
      </c>
      <c r="BU100">
        <v>0</v>
      </c>
      <c r="BV100">
        <v>4.04</v>
      </c>
      <c r="BW100">
        <v>1</v>
      </c>
      <c r="CX100" t="e">
        <f>Y100*#REF!</f>
        <v>#REF!</v>
      </c>
      <c r="CY100">
        <f>AD100</f>
        <v>269.75</v>
      </c>
      <c r="CZ100" t="e">
        <f>AH100</f>
        <v>#REF!</v>
      </c>
      <c r="DA100">
        <f>AL100</f>
        <v>1</v>
      </c>
      <c r="DB100" t="e">
        <f t="shared" si="6"/>
        <v>#REF!</v>
      </c>
      <c r="DC100" t="e">
        <f t="shared" si="7"/>
        <v>#REF!</v>
      </c>
      <c r="DH100" t="e">
        <f>#REF!*SmtRes!Y100</f>
        <v>#REF!</v>
      </c>
      <c r="DI100">
        <f>AD100</f>
        <v>269.75</v>
      </c>
      <c r="DJ100">
        <f>EtalonRes!AB100</f>
        <v>0</v>
      </c>
      <c r="DK100" t="e">
        <f>#REF!</f>
        <v>#REF!</v>
      </c>
      <c r="GQ100">
        <v>-1</v>
      </c>
      <c r="GR100">
        <v>-1</v>
      </c>
    </row>
    <row r="101" spans="1:200" x14ac:dyDescent="0.2">
      <c r="A101" t="e">
        <f>ROW(#REF!)</f>
        <v>#REF!</v>
      </c>
      <c r="B101">
        <v>47855260</v>
      </c>
      <c r="C101">
        <v>47855528</v>
      </c>
      <c r="D101">
        <v>0</v>
      </c>
      <c r="E101">
        <v>1</v>
      </c>
      <c r="F101">
        <v>1</v>
      </c>
      <c r="G101">
        <v>1</v>
      </c>
      <c r="H101">
        <v>2</v>
      </c>
      <c r="I101" t="e">
        <f>#REF!</f>
        <v>#REF!</v>
      </c>
      <c r="J101" t="s">
        <v>2</v>
      </c>
      <c r="K101" t="e">
        <f>#REF!</f>
        <v>#REF!</v>
      </c>
      <c r="L101">
        <v>1368</v>
      </c>
      <c r="N101">
        <v>1011</v>
      </c>
      <c r="O101" t="e">
        <f>#REF!</f>
        <v>#REF!</v>
      </c>
      <c r="P101" t="s">
        <v>127</v>
      </c>
      <c r="Q101">
        <v>1</v>
      </c>
      <c r="W101">
        <v>0</v>
      </c>
      <c r="X101">
        <v>-381892381</v>
      </c>
      <c r="Y101" s="8" t="e">
        <f>#REF!</f>
        <v>#REF!</v>
      </c>
      <c r="AA101">
        <v>0</v>
      </c>
      <c r="AB101">
        <v>944.7</v>
      </c>
      <c r="AC101">
        <v>236.23</v>
      </c>
      <c r="AD101">
        <v>0</v>
      </c>
      <c r="AE101">
        <v>0</v>
      </c>
      <c r="AF101" s="8" t="e">
        <f>#REF!</f>
        <v>#REF!</v>
      </c>
      <c r="AG101">
        <v>236.23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</v>
      </c>
      <c r="AT101" s="8" t="e">
        <f>#REF!</f>
        <v>#REF!</v>
      </c>
      <c r="AU101" t="s">
        <v>2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3816.5880000000002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3816.5880000000002</v>
      </c>
      <c r="BS101">
        <v>0</v>
      </c>
      <c r="BT101">
        <v>0</v>
      </c>
      <c r="BU101">
        <v>0</v>
      </c>
      <c r="BV101">
        <v>0</v>
      </c>
      <c r="BW101">
        <v>1</v>
      </c>
      <c r="CX101" t="e">
        <f>Y101*#REF!</f>
        <v>#REF!</v>
      </c>
      <c r="CY101">
        <f>AB101</f>
        <v>944.7</v>
      </c>
      <c r="CZ101" t="e">
        <f>AF101</f>
        <v>#REF!</v>
      </c>
      <c r="DA101">
        <f>AJ101</f>
        <v>1</v>
      </c>
      <c r="DB101" t="e">
        <f t="shared" si="6"/>
        <v>#REF!</v>
      </c>
      <c r="DC101" t="e">
        <f t="shared" si="7"/>
        <v>#REF!</v>
      </c>
      <c r="DH101" t="e">
        <f>#REF!*SmtRes!Y101</f>
        <v>#REF!</v>
      </c>
      <c r="DI101">
        <f>AB101</f>
        <v>944.7</v>
      </c>
      <c r="DK101" t="e">
        <f>#REF!</f>
        <v>#REF!</v>
      </c>
      <c r="GQ101">
        <v>-1</v>
      </c>
      <c r="GR101">
        <v>-1</v>
      </c>
    </row>
    <row r="102" spans="1:200" x14ac:dyDescent="0.2">
      <c r="A102" t="e">
        <f>ROW(#REF!)</f>
        <v>#REF!</v>
      </c>
      <c r="B102">
        <v>47855260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e">
        <f>#REF!</f>
        <v>#REF!</v>
      </c>
      <c r="J102" t="s">
        <v>2</v>
      </c>
      <c r="K102" t="e">
        <f>#REF!</f>
        <v>#REF!</v>
      </c>
      <c r="L102">
        <v>1339</v>
      </c>
      <c r="N102">
        <v>1007</v>
      </c>
      <c r="O102" t="e">
        <f>#REF!</f>
        <v>#REF!</v>
      </c>
      <c r="P102" t="s">
        <v>136</v>
      </c>
      <c r="Q102">
        <v>1</v>
      </c>
      <c r="W102">
        <v>0</v>
      </c>
      <c r="X102">
        <v>634585056</v>
      </c>
      <c r="Y102" s="8" t="e">
        <f>#REF!</f>
        <v>#REF!</v>
      </c>
      <c r="AA102">
        <v>19.37</v>
      </c>
      <c r="AB102">
        <v>0</v>
      </c>
      <c r="AC102">
        <v>0</v>
      </c>
      <c r="AD102">
        <v>0</v>
      </c>
      <c r="AE102" s="8" t="e">
        <f>#REF!</f>
        <v>#REF!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</v>
      </c>
      <c r="AT102" s="8" t="e">
        <f>#REF!</f>
        <v>#REF!</v>
      </c>
      <c r="AU102" t="s">
        <v>2</v>
      </c>
      <c r="AV102">
        <v>0</v>
      </c>
      <c r="AW102">
        <v>2</v>
      </c>
      <c r="AX102">
        <v>47855537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7.3605999999999998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7.3605999999999998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X102" t="e">
        <f>Y102*#REF!</f>
        <v>#REF!</v>
      </c>
      <c r="CY102">
        <f>AA102</f>
        <v>19.37</v>
      </c>
      <c r="CZ102" t="e">
        <f>AE102</f>
        <v>#REF!</v>
      </c>
      <c r="DA102">
        <f>AI102</f>
        <v>1</v>
      </c>
      <c r="DB102" t="e">
        <f t="shared" si="6"/>
        <v>#REF!</v>
      </c>
      <c r="DC102" t="e">
        <f t="shared" si="7"/>
        <v>#REF!</v>
      </c>
      <c r="DH102" t="e">
        <f>#REF!*SmtRes!Y102</f>
        <v>#REF!</v>
      </c>
      <c r="DI102">
        <f>AA102</f>
        <v>19.37</v>
      </c>
      <c r="DJ102">
        <f>EtalonRes!Y102</f>
        <v>2.44</v>
      </c>
      <c r="DK102" t="e">
        <f>#REF!</f>
        <v>#REF!</v>
      </c>
      <c r="GQ102">
        <v>-1</v>
      </c>
      <c r="GR102">
        <v>-1</v>
      </c>
    </row>
    <row r="103" spans="1:200" x14ac:dyDescent="0.2">
      <c r="A103" t="e">
        <f>ROW(#REF!)</f>
        <v>#REF!</v>
      </c>
      <c r="B103">
        <v>47855260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e">
        <f>#REF!</f>
        <v>#REF!</v>
      </c>
      <c r="J103" t="s">
        <v>2</v>
      </c>
      <c r="K103" t="e">
        <f>#REF!</f>
        <v>#REF!</v>
      </c>
      <c r="L103">
        <v>1369</v>
      </c>
      <c r="N103">
        <v>1013</v>
      </c>
      <c r="O103" t="e">
        <f>#REF!</f>
        <v>#REF!</v>
      </c>
      <c r="P103" t="s">
        <v>122</v>
      </c>
      <c r="Q103">
        <v>1</v>
      </c>
      <c r="W103">
        <v>0</v>
      </c>
      <c r="X103">
        <v>48712070</v>
      </c>
      <c r="Y103" s="8" t="e">
        <f>#REF!</f>
        <v>#REF!</v>
      </c>
      <c r="AA103">
        <v>0</v>
      </c>
      <c r="AB103">
        <v>0</v>
      </c>
      <c r="AC103">
        <v>0</v>
      </c>
      <c r="AD103">
        <v>167.62</v>
      </c>
      <c r="AE103">
        <v>0</v>
      </c>
      <c r="AF103">
        <v>0</v>
      </c>
      <c r="AG103">
        <v>0</v>
      </c>
      <c r="AH103" s="8" t="e">
        <f>#REF!</f>
        <v>#REF!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</v>
      </c>
      <c r="AT103" s="8" t="e">
        <f>#REF!</f>
        <v>#REF!</v>
      </c>
      <c r="AU103" t="s">
        <v>2</v>
      </c>
      <c r="AV103">
        <v>1</v>
      </c>
      <c r="AW103">
        <v>2</v>
      </c>
      <c r="AX103">
        <v>47855543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201.14400000000001</v>
      </c>
      <c r="BN103">
        <v>1.2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201.14400000000001</v>
      </c>
      <c r="BU103">
        <v>1.2</v>
      </c>
      <c r="BV103">
        <v>0</v>
      </c>
      <c r="BW103">
        <v>1</v>
      </c>
      <c r="CX103" t="e">
        <f>Y103*#REF!</f>
        <v>#REF!</v>
      </c>
      <c r="CY103">
        <f>AD103</f>
        <v>167.62</v>
      </c>
      <c r="CZ103" t="e">
        <f>AH103</f>
        <v>#REF!</v>
      </c>
      <c r="DA103">
        <f>AL103</f>
        <v>1</v>
      </c>
      <c r="DB103" t="e">
        <f t="shared" si="6"/>
        <v>#REF!</v>
      </c>
      <c r="DC103" t="e">
        <f t="shared" si="7"/>
        <v>#REF!</v>
      </c>
      <c r="DH103" t="e">
        <f>#REF!*SmtRes!Y103</f>
        <v>#REF!</v>
      </c>
      <c r="DI103">
        <f>AD103</f>
        <v>167.62</v>
      </c>
      <c r="DJ103">
        <f>EtalonRes!AB103</f>
        <v>7.8</v>
      </c>
      <c r="DK103" t="e">
        <f>#REF!</f>
        <v>#REF!</v>
      </c>
      <c r="GQ103">
        <v>-1</v>
      </c>
      <c r="GR103">
        <v>-1</v>
      </c>
    </row>
    <row r="104" spans="1:200" x14ac:dyDescent="0.2">
      <c r="A104" t="e">
        <f>ROW(#REF!)</f>
        <v>#REF!</v>
      </c>
      <c r="B104">
        <v>47855260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e">
        <f>#REF!</f>
        <v>#REF!</v>
      </c>
      <c r="J104" t="s">
        <v>2</v>
      </c>
      <c r="K104" t="e">
        <f>#REF!</f>
        <v>#REF!</v>
      </c>
      <c r="L104">
        <v>608254</v>
      </c>
      <c r="N104">
        <v>1013</v>
      </c>
      <c r="O104" t="e">
        <f>#REF!</f>
        <v>#REF!</v>
      </c>
      <c r="P104" t="s">
        <v>124</v>
      </c>
      <c r="Q104">
        <v>1</v>
      </c>
      <c r="W104">
        <v>0</v>
      </c>
      <c r="X104">
        <v>-185737400</v>
      </c>
      <c r="Y104" s="8" t="e">
        <f>#REF!</f>
        <v>#REF!</v>
      </c>
      <c r="AA104">
        <v>0</v>
      </c>
      <c r="AB104">
        <v>0</v>
      </c>
      <c r="AC104">
        <v>0</v>
      </c>
      <c r="AD104">
        <v>269.75</v>
      </c>
      <c r="AE104">
        <v>0</v>
      </c>
      <c r="AF104">
        <v>0</v>
      </c>
      <c r="AG104">
        <v>0</v>
      </c>
      <c r="AH104" s="8" t="e">
        <f>#REF!</f>
        <v>#REF!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</v>
      </c>
      <c r="AT104" s="8" t="e">
        <f>#REF!</f>
        <v>#REF!</v>
      </c>
      <c r="AU104" t="s">
        <v>2</v>
      </c>
      <c r="AV104">
        <v>2</v>
      </c>
      <c r="AW104">
        <v>2</v>
      </c>
      <c r="AX104">
        <v>47855544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40.462499999999999</v>
      </c>
      <c r="BM104">
        <v>0</v>
      </c>
      <c r="BN104">
        <v>0</v>
      </c>
      <c r="BO104">
        <v>0.15</v>
      </c>
      <c r="BP104">
        <v>1</v>
      </c>
      <c r="BQ104">
        <v>0</v>
      </c>
      <c r="BR104">
        <v>0</v>
      </c>
      <c r="BS104">
        <v>40.462499999999999</v>
      </c>
      <c r="BT104">
        <v>0</v>
      </c>
      <c r="BU104">
        <v>0</v>
      </c>
      <c r="BV104">
        <v>0.15</v>
      </c>
      <c r="BW104">
        <v>1</v>
      </c>
      <c r="CX104" t="e">
        <f>Y104*#REF!</f>
        <v>#REF!</v>
      </c>
      <c r="CY104">
        <f>AD104</f>
        <v>269.75</v>
      </c>
      <c r="CZ104" t="e">
        <f>AH104</f>
        <v>#REF!</v>
      </c>
      <c r="DA104">
        <f>AL104</f>
        <v>1</v>
      </c>
      <c r="DB104" t="e">
        <f t="shared" si="6"/>
        <v>#REF!</v>
      </c>
      <c r="DC104" t="e">
        <f t="shared" si="7"/>
        <v>#REF!</v>
      </c>
      <c r="DH104" t="e">
        <f>#REF!*SmtRes!Y104</f>
        <v>#REF!</v>
      </c>
      <c r="DI104">
        <f>AD104</f>
        <v>269.75</v>
      </c>
      <c r="DJ104">
        <f>EtalonRes!AB104</f>
        <v>0</v>
      </c>
      <c r="DK104" t="e">
        <f>#REF!</f>
        <v>#REF!</v>
      </c>
      <c r="GQ104">
        <v>-1</v>
      </c>
      <c r="GR104">
        <v>-1</v>
      </c>
    </row>
    <row r="105" spans="1:200" x14ac:dyDescent="0.2">
      <c r="A105" t="e">
        <f>ROW(#REF!)</f>
        <v>#REF!</v>
      </c>
      <c r="B105">
        <v>47855260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e">
        <f>#REF!</f>
        <v>#REF!</v>
      </c>
      <c r="J105" t="s">
        <v>2</v>
      </c>
      <c r="K105" t="e">
        <f>#REF!</f>
        <v>#REF!</v>
      </c>
      <c r="L105">
        <v>1368</v>
      </c>
      <c r="N105">
        <v>1011</v>
      </c>
      <c r="O105" t="e">
        <f>#REF!</f>
        <v>#REF!</v>
      </c>
      <c r="P105" t="s">
        <v>127</v>
      </c>
      <c r="Q105">
        <v>1</v>
      </c>
      <c r="W105">
        <v>0</v>
      </c>
      <c r="X105">
        <v>-679446049</v>
      </c>
      <c r="Y105" s="8" t="e">
        <f>#REF!</f>
        <v>#REF!</v>
      </c>
      <c r="AA105">
        <v>0</v>
      </c>
      <c r="AB105">
        <v>686.81</v>
      </c>
      <c r="AC105">
        <v>236.23</v>
      </c>
      <c r="AD105">
        <v>0</v>
      </c>
      <c r="AE105">
        <v>0</v>
      </c>
      <c r="AF105" s="8" t="e">
        <f>#REF!</f>
        <v>#REF!</v>
      </c>
      <c r="AG105">
        <v>236.23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</v>
      </c>
      <c r="AT105" s="8" t="e">
        <f>#REF!</f>
        <v>#REF!</v>
      </c>
      <c r="AU105" t="s">
        <v>2</v>
      </c>
      <c r="AV105">
        <v>0</v>
      </c>
      <c r="AW105">
        <v>2</v>
      </c>
      <c r="AX105">
        <v>47855545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103.0215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103.0215</v>
      </c>
      <c r="BS105">
        <v>0</v>
      </c>
      <c r="BT105">
        <v>0</v>
      </c>
      <c r="BU105">
        <v>0</v>
      </c>
      <c r="BV105">
        <v>0</v>
      </c>
      <c r="BW105">
        <v>1</v>
      </c>
      <c r="CX105" t="e">
        <f>Y105*#REF!</f>
        <v>#REF!</v>
      </c>
      <c r="CY105">
        <f>AB105</f>
        <v>686.81</v>
      </c>
      <c r="CZ105" t="e">
        <f>AF105</f>
        <v>#REF!</v>
      </c>
      <c r="DA105">
        <f>AJ105</f>
        <v>1</v>
      </c>
      <c r="DB105" t="e">
        <f t="shared" si="6"/>
        <v>#REF!</v>
      </c>
      <c r="DC105" t="e">
        <f t="shared" si="7"/>
        <v>#REF!</v>
      </c>
      <c r="DH105" t="e">
        <f>#REF!*SmtRes!Y105</f>
        <v>#REF!</v>
      </c>
      <c r="DI105">
        <f>AB105</f>
        <v>686.81</v>
      </c>
      <c r="DJ105">
        <f>EtalonRes!Z105</f>
        <v>86.5</v>
      </c>
      <c r="DK105" t="e">
        <f>#REF!</f>
        <v>#REF!</v>
      </c>
      <c r="GQ105">
        <v>-1</v>
      </c>
      <c r="GR105">
        <v>-1</v>
      </c>
    </row>
    <row r="106" spans="1:200" x14ac:dyDescent="0.2">
      <c r="A106" t="e">
        <f>ROW(#REF!)</f>
        <v>#REF!</v>
      </c>
      <c r="B106">
        <v>47855260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e">
        <f>#REF!</f>
        <v>#REF!</v>
      </c>
      <c r="J106" t="s">
        <v>2</v>
      </c>
      <c r="K106" t="e">
        <f>#REF!</f>
        <v>#REF!</v>
      </c>
      <c r="L106">
        <v>1369</v>
      </c>
      <c r="N106">
        <v>1013</v>
      </c>
      <c r="O106" t="e">
        <f>#REF!</f>
        <v>#REF!</v>
      </c>
      <c r="P106" t="s">
        <v>122</v>
      </c>
      <c r="Q106">
        <v>1</v>
      </c>
      <c r="W106">
        <v>0</v>
      </c>
      <c r="X106">
        <v>48712070</v>
      </c>
      <c r="Y106" s="8" t="e">
        <f>#REF!</f>
        <v>#REF!</v>
      </c>
      <c r="AA106">
        <v>0</v>
      </c>
      <c r="AB106">
        <v>0</v>
      </c>
      <c r="AC106">
        <v>0</v>
      </c>
      <c r="AD106">
        <v>167.62</v>
      </c>
      <c r="AE106">
        <v>0</v>
      </c>
      <c r="AF106">
        <v>0</v>
      </c>
      <c r="AG106">
        <v>0</v>
      </c>
      <c r="AH106" s="8" t="e">
        <f>#REF!</f>
        <v>#REF!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</v>
      </c>
      <c r="AT106" s="8" t="e">
        <f>#REF!</f>
        <v>#REF!</v>
      </c>
      <c r="AU106" t="s">
        <v>2</v>
      </c>
      <c r="AV106">
        <v>1</v>
      </c>
      <c r="AW106">
        <v>2</v>
      </c>
      <c r="AX106">
        <v>47855550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838.1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838.1</v>
      </c>
      <c r="BU106">
        <v>5</v>
      </c>
      <c r="BV106">
        <v>0</v>
      </c>
      <c r="BW106">
        <v>1</v>
      </c>
      <c r="CX106" t="e">
        <f>Y106*#REF!</f>
        <v>#REF!</v>
      </c>
      <c r="CY106">
        <f>AD106</f>
        <v>167.62</v>
      </c>
      <c r="CZ106" t="e">
        <f>AH106</f>
        <v>#REF!</v>
      </c>
      <c r="DA106">
        <f>AL106</f>
        <v>1</v>
      </c>
      <c r="DB106" t="e">
        <f t="shared" si="6"/>
        <v>#REF!</v>
      </c>
      <c r="DC106" t="e">
        <f t="shared" si="7"/>
        <v>#REF!</v>
      </c>
      <c r="DH106" t="e">
        <f>#REF!*SmtRes!Y106</f>
        <v>#REF!</v>
      </c>
      <c r="DI106">
        <f>AD106</f>
        <v>167.62</v>
      </c>
      <c r="DJ106">
        <f>EtalonRes!AB106</f>
        <v>7.8</v>
      </c>
      <c r="DK106" t="e">
        <f>#REF!</f>
        <v>#REF!</v>
      </c>
      <c r="GQ106">
        <v>-1</v>
      </c>
      <c r="GR106">
        <v>-1</v>
      </c>
    </row>
    <row r="107" spans="1:200" x14ac:dyDescent="0.2">
      <c r="A107" t="e">
        <f>ROW(#REF!)</f>
        <v>#REF!</v>
      </c>
      <c r="B107">
        <v>47855260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e">
        <f>#REF!</f>
        <v>#REF!</v>
      </c>
      <c r="J107" t="s">
        <v>2</v>
      </c>
      <c r="K107" t="e">
        <f>#REF!</f>
        <v>#REF!</v>
      </c>
      <c r="L107">
        <v>608254</v>
      </c>
      <c r="N107">
        <v>1013</v>
      </c>
      <c r="O107" t="e">
        <f>#REF!</f>
        <v>#REF!</v>
      </c>
      <c r="P107" t="s">
        <v>124</v>
      </c>
      <c r="Q107">
        <v>1</v>
      </c>
      <c r="W107">
        <v>0</v>
      </c>
      <c r="X107">
        <v>-185737400</v>
      </c>
      <c r="Y107" s="8" t="e">
        <f>#REF!</f>
        <v>#REF!</v>
      </c>
      <c r="AA107">
        <v>0</v>
      </c>
      <c r="AB107">
        <v>0</v>
      </c>
      <c r="AC107">
        <v>0</v>
      </c>
      <c r="AD107">
        <v>269.75</v>
      </c>
      <c r="AE107">
        <v>0</v>
      </c>
      <c r="AF107">
        <v>0</v>
      </c>
      <c r="AG107">
        <v>0</v>
      </c>
      <c r="AH107" s="8" t="e">
        <f>#REF!</f>
        <v>#REF!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</v>
      </c>
      <c r="AT107" s="8" t="e">
        <f>#REF!</f>
        <v>#REF!</v>
      </c>
      <c r="AU107" t="s">
        <v>2</v>
      </c>
      <c r="AV107">
        <v>2</v>
      </c>
      <c r="AW107">
        <v>2</v>
      </c>
      <c r="AX107">
        <v>47855551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169.9425</v>
      </c>
      <c r="BM107">
        <v>0</v>
      </c>
      <c r="BN107">
        <v>0</v>
      </c>
      <c r="BO107">
        <v>0.63</v>
      </c>
      <c r="BP107">
        <v>1</v>
      </c>
      <c r="BQ107">
        <v>0</v>
      </c>
      <c r="BR107">
        <v>0</v>
      </c>
      <c r="BS107">
        <v>169.9425</v>
      </c>
      <c r="BT107">
        <v>0</v>
      </c>
      <c r="BU107">
        <v>0</v>
      </c>
      <c r="BV107">
        <v>0.63</v>
      </c>
      <c r="BW107">
        <v>1</v>
      </c>
      <c r="CX107" t="e">
        <f>Y107*#REF!</f>
        <v>#REF!</v>
      </c>
      <c r="CY107">
        <f>AD107</f>
        <v>269.75</v>
      </c>
      <c r="CZ107" t="e">
        <f>AH107</f>
        <v>#REF!</v>
      </c>
      <c r="DA107">
        <f>AL107</f>
        <v>1</v>
      </c>
      <c r="DB107" t="e">
        <f t="shared" si="6"/>
        <v>#REF!</v>
      </c>
      <c r="DC107" t="e">
        <f t="shared" si="7"/>
        <v>#REF!</v>
      </c>
      <c r="DH107" t="e">
        <f>#REF!*SmtRes!Y107</f>
        <v>#REF!</v>
      </c>
      <c r="DI107">
        <f>AD107</f>
        <v>269.75</v>
      </c>
      <c r="DJ107">
        <f>EtalonRes!AB107</f>
        <v>0</v>
      </c>
      <c r="DK107" t="e">
        <f>#REF!</f>
        <v>#REF!</v>
      </c>
      <c r="GQ107">
        <v>-1</v>
      </c>
      <c r="GR107">
        <v>-1</v>
      </c>
    </row>
    <row r="108" spans="1:200" x14ac:dyDescent="0.2">
      <c r="A108" t="e">
        <f>ROW(#REF!)</f>
        <v>#REF!</v>
      </c>
      <c r="B108">
        <v>47855260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e">
        <f>#REF!</f>
        <v>#REF!</v>
      </c>
      <c r="J108" t="s">
        <v>2</v>
      </c>
      <c r="K108" t="e">
        <f>#REF!</f>
        <v>#REF!</v>
      </c>
      <c r="L108">
        <v>1368</v>
      </c>
      <c r="N108">
        <v>1011</v>
      </c>
      <c r="O108" t="e">
        <f>#REF!</f>
        <v>#REF!</v>
      </c>
      <c r="P108" t="s">
        <v>127</v>
      </c>
      <c r="Q108">
        <v>1</v>
      </c>
      <c r="W108">
        <v>0</v>
      </c>
      <c r="X108">
        <v>-679446049</v>
      </c>
      <c r="Y108" s="8" t="e">
        <f>#REF!</f>
        <v>#REF!</v>
      </c>
      <c r="AA108">
        <v>0</v>
      </c>
      <c r="AB108">
        <v>686.81</v>
      </c>
      <c r="AC108">
        <v>236.23</v>
      </c>
      <c r="AD108">
        <v>0</v>
      </c>
      <c r="AE108">
        <v>0</v>
      </c>
      <c r="AF108" s="8" t="e">
        <f>#REF!</f>
        <v>#REF!</v>
      </c>
      <c r="AG108">
        <v>236.23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</v>
      </c>
      <c r="AT108" s="8" t="e">
        <f>#REF!</f>
        <v>#REF!</v>
      </c>
      <c r="AU108" t="s">
        <v>2</v>
      </c>
      <c r="AV108">
        <v>0</v>
      </c>
      <c r="AW108">
        <v>2</v>
      </c>
      <c r="AX108">
        <v>47855552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432.69029999999998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432.69029999999998</v>
      </c>
      <c r="BS108">
        <v>0</v>
      </c>
      <c r="BT108">
        <v>0</v>
      </c>
      <c r="BU108">
        <v>0</v>
      </c>
      <c r="BV108">
        <v>0</v>
      </c>
      <c r="BW108">
        <v>1</v>
      </c>
      <c r="CX108" t="e">
        <f>Y108*#REF!</f>
        <v>#REF!</v>
      </c>
      <c r="CY108">
        <f>AB108</f>
        <v>686.81</v>
      </c>
      <c r="CZ108" t="e">
        <f>AF108</f>
        <v>#REF!</v>
      </c>
      <c r="DA108">
        <f>AJ108</f>
        <v>1</v>
      </c>
      <c r="DB108" t="e">
        <f t="shared" si="6"/>
        <v>#REF!</v>
      </c>
      <c r="DC108" t="e">
        <f t="shared" si="7"/>
        <v>#REF!</v>
      </c>
      <c r="DH108" t="e">
        <f>#REF!*SmtRes!Y108</f>
        <v>#REF!</v>
      </c>
      <c r="DI108">
        <f>AB108</f>
        <v>686.81</v>
      </c>
      <c r="DJ108">
        <f>EtalonRes!Z108</f>
        <v>86.5</v>
      </c>
      <c r="DK108" t="e">
        <f>#REF!</f>
        <v>#REF!</v>
      </c>
      <c r="GQ108">
        <v>-1</v>
      </c>
      <c r="GR108">
        <v>-1</v>
      </c>
    </row>
    <row r="109" spans="1:200" x14ac:dyDescent="0.2">
      <c r="A109" t="e">
        <f>ROW(#REF!)</f>
        <v>#REF!</v>
      </c>
      <c r="B109">
        <v>47855260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e">
        <f>#REF!</f>
        <v>#REF!</v>
      </c>
      <c r="J109" t="s">
        <v>2</v>
      </c>
      <c r="K109" t="e">
        <f>#REF!</f>
        <v>#REF!</v>
      </c>
      <c r="L109">
        <v>1369</v>
      </c>
      <c r="N109">
        <v>1013</v>
      </c>
      <c r="O109" t="e">
        <f>#REF!</f>
        <v>#REF!</v>
      </c>
      <c r="P109" t="s">
        <v>122</v>
      </c>
      <c r="Q109">
        <v>1</v>
      </c>
      <c r="W109">
        <v>0</v>
      </c>
      <c r="X109">
        <v>48712070</v>
      </c>
      <c r="Y109" s="8" t="e">
        <f>#REF!</f>
        <v>#REF!</v>
      </c>
      <c r="AA109">
        <v>0</v>
      </c>
      <c r="AB109">
        <v>0</v>
      </c>
      <c r="AC109">
        <v>0</v>
      </c>
      <c r="AD109">
        <v>167.62</v>
      </c>
      <c r="AE109">
        <v>0</v>
      </c>
      <c r="AF109">
        <v>0</v>
      </c>
      <c r="AG109">
        <v>0</v>
      </c>
      <c r="AH109" s="8" t="e">
        <f>#REF!</f>
        <v>#REF!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</v>
      </c>
      <c r="AT109" s="8" t="e">
        <f>#REF!</f>
        <v>#REF!</v>
      </c>
      <c r="AU109" t="s">
        <v>2</v>
      </c>
      <c r="AV109">
        <v>1</v>
      </c>
      <c r="AW109">
        <v>2</v>
      </c>
      <c r="AX109">
        <v>47855558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486.09800000000001</v>
      </c>
      <c r="BN109">
        <v>2.9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486.09800000000001</v>
      </c>
      <c r="BU109">
        <v>2.9</v>
      </c>
      <c r="BV109">
        <v>0</v>
      </c>
      <c r="BW109">
        <v>1</v>
      </c>
      <c r="CX109" t="e">
        <f>Y109*#REF!</f>
        <v>#REF!</v>
      </c>
      <c r="CY109">
        <f>AD109</f>
        <v>167.62</v>
      </c>
      <c r="CZ109" t="e">
        <f>AH109</f>
        <v>#REF!</v>
      </c>
      <c r="DA109">
        <f>AL109</f>
        <v>1</v>
      </c>
      <c r="DB109" t="e">
        <f t="shared" si="6"/>
        <v>#REF!</v>
      </c>
      <c r="DC109" t="e">
        <f t="shared" si="7"/>
        <v>#REF!</v>
      </c>
      <c r="DH109" t="e">
        <f>#REF!*SmtRes!Y109</f>
        <v>#REF!</v>
      </c>
      <c r="DI109">
        <f>AD109</f>
        <v>167.62</v>
      </c>
      <c r="DJ109">
        <f>EtalonRes!AB109</f>
        <v>7.8</v>
      </c>
      <c r="DK109" t="e">
        <f>#REF!</f>
        <v>#REF!</v>
      </c>
      <c r="GQ109">
        <v>-1</v>
      </c>
      <c r="GR109">
        <v>-1</v>
      </c>
    </row>
    <row r="110" spans="1:200" x14ac:dyDescent="0.2">
      <c r="A110" t="e">
        <f>ROW(#REF!)</f>
        <v>#REF!</v>
      </c>
      <c r="B110">
        <v>47855260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e">
        <f>#REF!</f>
        <v>#REF!</v>
      </c>
      <c r="J110" t="s">
        <v>2</v>
      </c>
      <c r="K110" t="e">
        <f>#REF!</f>
        <v>#REF!</v>
      </c>
      <c r="L110">
        <v>608254</v>
      </c>
      <c r="N110">
        <v>1013</v>
      </c>
      <c r="O110" t="e">
        <f>#REF!</f>
        <v>#REF!</v>
      </c>
      <c r="P110" t="s">
        <v>124</v>
      </c>
      <c r="Q110">
        <v>1</v>
      </c>
      <c r="W110">
        <v>0</v>
      </c>
      <c r="X110">
        <v>-185737400</v>
      </c>
      <c r="Y110" s="8" t="e">
        <f>#REF!</f>
        <v>#REF!</v>
      </c>
      <c r="AA110">
        <v>0</v>
      </c>
      <c r="AB110">
        <v>0</v>
      </c>
      <c r="AC110">
        <v>0</v>
      </c>
      <c r="AD110">
        <v>269.75</v>
      </c>
      <c r="AE110">
        <v>0</v>
      </c>
      <c r="AF110">
        <v>0</v>
      </c>
      <c r="AG110">
        <v>0</v>
      </c>
      <c r="AH110" s="8" t="e">
        <f>#REF!</f>
        <v>#REF!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</v>
      </c>
      <c r="AT110" s="8" t="e">
        <f>#REF!</f>
        <v>#REF!</v>
      </c>
      <c r="AU110" t="s">
        <v>2</v>
      </c>
      <c r="AV110">
        <v>2</v>
      </c>
      <c r="AW110">
        <v>2</v>
      </c>
      <c r="AX110">
        <v>47855559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97.11</v>
      </c>
      <c r="BM110">
        <v>0</v>
      </c>
      <c r="BN110">
        <v>0</v>
      </c>
      <c r="BO110">
        <v>0.36</v>
      </c>
      <c r="BP110">
        <v>1</v>
      </c>
      <c r="BQ110">
        <v>0</v>
      </c>
      <c r="BR110">
        <v>0</v>
      </c>
      <c r="BS110">
        <v>97.11</v>
      </c>
      <c r="BT110">
        <v>0</v>
      </c>
      <c r="BU110">
        <v>0</v>
      </c>
      <c r="BV110">
        <v>0.36</v>
      </c>
      <c r="BW110">
        <v>1</v>
      </c>
      <c r="CX110" t="e">
        <f>Y110*#REF!</f>
        <v>#REF!</v>
      </c>
      <c r="CY110">
        <f>AD110</f>
        <v>269.75</v>
      </c>
      <c r="CZ110" t="e">
        <f>AH110</f>
        <v>#REF!</v>
      </c>
      <c r="DA110">
        <f>AL110</f>
        <v>1</v>
      </c>
      <c r="DB110" t="e">
        <f t="shared" si="6"/>
        <v>#REF!</v>
      </c>
      <c r="DC110" t="e">
        <f t="shared" si="7"/>
        <v>#REF!</v>
      </c>
      <c r="DH110" t="e">
        <f>#REF!*SmtRes!Y110</f>
        <v>#REF!</v>
      </c>
      <c r="DI110">
        <f>AD110</f>
        <v>269.75</v>
      </c>
      <c r="DJ110">
        <f>EtalonRes!AB110</f>
        <v>0</v>
      </c>
      <c r="DK110" t="e">
        <f>#REF!</f>
        <v>#REF!</v>
      </c>
      <c r="GQ110">
        <v>-1</v>
      </c>
      <c r="GR110">
        <v>-1</v>
      </c>
    </row>
    <row r="111" spans="1:200" x14ac:dyDescent="0.2">
      <c r="A111" t="e">
        <f>ROW(#REF!)</f>
        <v>#REF!</v>
      </c>
      <c r="B111">
        <v>47855260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e">
        <f>#REF!</f>
        <v>#REF!</v>
      </c>
      <c r="J111" t="s">
        <v>2</v>
      </c>
      <c r="K111" t="e">
        <f>#REF!</f>
        <v>#REF!</v>
      </c>
      <c r="L111">
        <v>1368</v>
      </c>
      <c r="N111">
        <v>1011</v>
      </c>
      <c r="O111" t="e">
        <f>#REF!</f>
        <v>#REF!</v>
      </c>
      <c r="P111" t="s">
        <v>127</v>
      </c>
      <c r="Q111">
        <v>1</v>
      </c>
      <c r="W111">
        <v>0</v>
      </c>
      <c r="X111">
        <v>-679446049</v>
      </c>
      <c r="Y111" s="8" t="e">
        <f>#REF!</f>
        <v>#REF!</v>
      </c>
      <c r="AA111">
        <v>0</v>
      </c>
      <c r="AB111">
        <v>686.81</v>
      </c>
      <c r="AC111">
        <v>236.23</v>
      </c>
      <c r="AD111">
        <v>0</v>
      </c>
      <c r="AE111">
        <v>0</v>
      </c>
      <c r="AF111" s="8" t="e">
        <f>#REF!</f>
        <v>#REF!</v>
      </c>
      <c r="AG111">
        <v>236.23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</v>
      </c>
      <c r="AT111" s="8" t="e">
        <f>#REF!</f>
        <v>#REF!</v>
      </c>
      <c r="AU111" t="s">
        <v>2</v>
      </c>
      <c r="AV111">
        <v>0</v>
      </c>
      <c r="AW111">
        <v>2</v>
      </c>
      <c r="AX111">
        <v>47855560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247.2516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247.2516</v>
      </c>
      <c r="BS111">
        <v>0</v>
      </c>
      <c r="BT111">
        <v>0</v>
      </c>
      <c r="BU111">
        <v>0</v>
      </c>
      <c r="BV111">
        <v>0</v>
      </c>
      <c r="BW111">
        <v>1</v>
      </c>
      <c r="CX111" t="e">
        <f>Y111*#REF!</f>
        <v>#REF!</v>
      </c>
      <c r="CY111">
        <f>AB111</f>
        <v>686.81</v>
      </c>
      <c r="CZ111" t="e">
        <f>AF111</f>
        <v>#REF!</v>
      </c>
      <c r="DA111">
        <f>AJ111</f>
        <v>1</v>
      </c>
      <c r="DB111" t="e">
        <f t="shared" si="6"/>
        <v>#REF!</v>
      </c>
      <c r="DC111" t="e">
        <f t="shared" si="7"/>
        <v>#REF!</v>
      </c>
      <c r="DH111" t="e">
        <f>#REF!*SmtRes!Y111</f>
        <v>#REF!</v>
      </c>
      <c r="DI111">
        <f>AB111</f>
        <v>686.81</v>
      </c>
      <c r="DJ111">
        <f>EtalonRes!Z111</f>
        <v>86.5</v>
      </c>
      <c r="DK111" t="e">
        <f>#REF!</f>
        <v>#REF!</v>
      </c>
      <c r="GQ111">
        <v>-1</v>
      </c>
      <c r="GR111">
        <v>-1</v>
      </c>
    </row>
    <row r="112" spans="1:200" x14ac:dyDescent="0.2">
      <c r="A112" t="e">
        <f>ROW(#REF!)</f>
        <v>#REF!</v>
      </c>
      <c r="B112">
        <v>47855260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e">
        <f>#REF!</f>
        <v>#REF!</v>
      </c>
      <c r="J112" t="s">
        <v>2</v>
      </c>
      <c r="K112" t="e">
        <f>#REF!</f>
        <v>#REF!</v>
      </c>
      <c r="L112">
        <v>1369</v>
      </c>
      <c r="N112">
        <v>1013</v>
      </c>
      <c r="O112" t="e">
        <f>#REF!</f>
        <v>#REF!</v>
      </c>
      <c r="P112" t="s">
        <v>122</v>
      </c>
      <c r="Q112">
        <v>1</v>
      </c>
      <c r="W112">
        <v>0</v>
      </c>
      <c r="X112">
        <v>48712070</v>
      </c>
      <c r="Y112" s="8" t="e">
        <f>#REF!</f>
        <v>#REF!</v>
      </c>
      <c r="AA112">
        <v>0</v>
      </c>
      <c r="AB112">
        <v>0</v>
      </c>
      <c r="AC112">
        <v>0</v>
      </c>
      <c r="AD112">
        <v>167.62</v>
      </c>
      <c r="AE112">
        <v>0</v>
      </c>
      <c r="AF112">
        <v>0</v>
      </c>
      <c r="AG112">
        <v>0</v>
      </c>
      <c r="AH112" s="8" t="e">
        <f>#REF!</f>
        <v>#REF!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</v>
      </c>
      <c r="AT112" s="8" t="e">
        <f>#REF!</f>
        <v>#REF!</v>
      </c>
      <c r="AU112" t="s">
        <v>2</v>
      </c>
      <c r="AV112">
        <v>1</v>
      </c>
      <c r="AW112">
        <v>2</v>
      </c>
      <c r="AX112">
        <v>47855566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70.400400000000005</v>
      </c>
      <c r="BN112">
        <v>0.42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70.400400000000005</v>
      </c>
      <c r="BU112">
        <v>0.42</v>
      </c>
      <c r="BV112">
        <v>0</v>
      </c>
      <c r="BW112">
        <v>1</v>
      </c>
      <c r="CX112" t="e">
        <f>Y112*#REF!</f>
        <v>#REF!</v>
      </c>
      <c r="CY112">
        <f>AD112</f>
        <v>167.62</v>
      </c>
      <c r="CZ112" t="e">
        <f>AH112</f>
        <v>#REF!</v>
      </c>
      <c r="DA112">
        <f>AL112</f>
        <v>1</v>
      </c>
      <c r="DB112" t="e">
        <f t="shared" si="6"/>
        <v>#REF!</v>
      </c>
      <c r="DC112" t="e">
        <f t="shared" si="7"/>
        <v>#REF!</v>
      </c>
      <c r="DH112" t="e">
        <f>#REF!*SmtRes!Y112</f>
        <v>#REF!</v>
      </c>
      <c r="DI112">
        <f>AD112</f>
        <v>167.62</v>
      </c>
      <c r="DJ112">
        <f>EtalonRes!AB112</f>
        <v>7.8</v>
      </c>
      <c r="DK112" t="e">
        <f>#REF!</f>
        <v>#REF!</v>
      </c>
      <c r="GQ112">
        <v>-1</v>
      </c>
      <c r="GR112">
        <v>-1</v>
      </c>
    </row>
    <row r="113" spans="1:200" x14ac:dyDescent="0.2">
      <c r="A113" t="e">
        <f>ROW(#REF!)</f>
        <v>#REF!</v>
      </c>
      <c r="B113">
        <v>47855260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e">
        <f>#REF!</f>
        <v>#REF!</v>
      </c>
      <c r="J113" t="s">
        <v>2</v>
      </c>
      <c r="K113" t="e">
        <f>#REF!</f>
        <v>#REF!</v>
      </c>
      <c r="L113">
        <v>608254</v>
      </c>
      <c r="N113">
        <v>1013</v>
      </c>
      <c r="O113" t="e">
        <f>#REF!</f>
        <v>#REF!</v>
      </c>
      <c r="P113" t="s">
        <v>124</v>
      </c>
      <c r="Q113">
        <v>1</v>
      </c>
      <c r="W113">
        <v>0</v>
      </c>
      <c r="X113">
        <v>-185737400</v>
      </c>
      <c r="Y113" s="8" t="e">
        <f>#REF!</f>
        <v>#REF!</v>
      </c>
      <c r="AA113">
        <v>0</v>
      </c>
      <c r="AB113">
        <v>0</v>
      </c>
      <c r="AC113">
        <v>0</v>
      </c>
      <c r="AD113">
        <v>269.75</v>
      </c>
      <c r="AE113">
        <v>0</v>
      </c>
      <c r="AF113">
        <v>0</v>
      </c>
      <c r="AG113">
        <v>0</v>
      </c>
      <c r="AH113" s="8" t="e">
        <f>#REF!</f>
        <v>#REF!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</v>
      </c>
      <c r="AT113" s="8" t="e">
        <f>#REF!</f>
        <v>#REF!</v>
      </c>
      <c r="AU113" t="s">
        <v>2</v>
      </c>
      <c r="AV113">
        <v>2</v>
      </c>
      <c r="AW113">
        <v>2</v>
      </c>
      <c r="AX113">
        <v>47855567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13.487500000000001</v>
      </c>
      <c r="BM113">
        <v>0</v>
      </c>
      <c r="BN113">
        <v>0</v>
      </c>
      <c r="BO113">
        <v>0.05</v>
      </c>
      <c r="BP113">
        <v>1</v>
      </c>
      <c r="BQ113">
        <v>0</v>
      </c>
      <c r="BR113">
        <v>0</v>
      </c>
      <c r="BS113">
        <v>13.487500000000001</v>
      </c>
      <c r="BT113">
        <v>0</v>
      </c>
      <c r="BU113">
        <v>0</v>
      </c>
      <c r="BV113">
        <v>0.05</v>
      </c>
      <c r="BW113">
        <v>1</v>
      </c>
      <c r="CX113" t="e">
        <f>Y113*#REF!</f>
        <v>#REF!</v>
      </c>
      <c r="CY113">
        <f>AD113</f>
        <v>269.75</v>
      </c>
      <c r="CZ113" t="e">
        <f>AH113</f>
        <v>#REF!</v>
      </c>
      <c r="DA113">
        <f>AL113</f>
        <v>1</v>
      </c>
      <c r="DB113" t="e">
        <f t="shared" si="6"/>
        <v>#REF!</v>
      </c>
      <c r="DC113" t="e">
        <f t="shared" si="7"/>
        <v>#REF!</v>
      </c>
      <c r="DH113" t="e">
        <f>#REF!*SmtRes!Y113</f>
        <v>#REF!</v>
      </c>
      <c r="DI113">
        <f>AD113</f>
        <v>269.75</v>
      </c>
      <c r="DJ113">
        <f>EtalonRes!AB113</f>
        <v>0</v>
      </c>
      <c r="DK113" t="e">
        <f>#REF!</f>
        <v>#REF!</v>
      </c>
      <c r="GQ113">
        <v>-1</v>
      </c>
      <c r="GR113">
        <v>-1</v>
      </c>
    </row>
    <row r="114" spans="1:200" x14ac:dyDescent="0.2">
      <c r="A114" t="e">
        <f>ROW(#REF!)</f>
        <v>#REF!</v>
      </c>
      <c r="B114">
        <v>47855260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e">
        <f>#REF!</f>
        <v>#REF!</v>
      </c>
      <c r="J114" t="s">
        <v>2</v>
      </c>
      <c r="K114" t="e">
        <f>#REF!</f>
        <v>#REF!</v>
      </c>
      <c r="L114">
        <v>1368</v>
      </c>
      <c r="N114">
        <v>1011</v>
      </c>
      <c r="O114" t="e">
        <f>#REF!</f>
        <v>#REF!</v>
      </c>
      <c r="P114" t="s">
        <v>127</v>
      </c>
      <c r="Q114">
        <v>1</v>
      </c>
      <c r="W114">
        <v>0</v>
      </c>
      <c r="X114">
        <v>-679446049</v>
      </c>
      <c r="Y114" s="8" t="e">
        <f>#REF!</f>
        <v>#REF!</v>
      </c>
      <c r="AA114">
        <v>0</v>
      </c>
      <c r="AB114">
        <v>686.81</v>
      </c>
      <c r="AC114">
        <v>236.23</v>
      </c>
      <c r="AD114">
        <v>0</v>
      </c>
      <c r="AE114">
        <v>0</v>
      </c>
      <c r="AF114" s="8" t="e">
        <f>#REF!</f>
        <v>#REF!</v>
      </c>
      <c r="AG114">
        <v>236.23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</v>
      </c>
      <c r="AT114" s="8" t="e">
        <f>#REF!</f>
        <v>#REF!</v>
      </c>
      <c r="AU114" t="s">
        <v>2</v>
      </c>
      <c r="AV114">
        <v>0</v>
      </c>
      <c r="AW114">
        <v>2</v>
      </c>
      <c r="AX114">
        <v>47855568</v>
      </c>
      <c r="AY114">
        <v>2</v>
      </c>
      <c r="AZ114">
        <v>98304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34.340499999999999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34.340499999999999</v>
      </c>
      <c r="BS114">
        <v>0</v>
      </c>
      <c r="BT114">
        <v>0</v>
      </c>
      <c r="BU114">
        <v>0</v>
      </c>
      <c r="BV114">
        <v>0</v>
      </c>
      <c r="BW114">
        <v>1</v>
      </c>
      <c r="CX114" t="e">
        <f>Y114*#REF!</f>
        <v>#REF!</v>
      </c>
      <c r="CY114">
        <f>AB114</f>
        <v>686.81</v>
      </c>
      <c r="CZ114" t="e">
        <f>AF114</f>
        <v>#REF!</v>
      </c>
      <c r="DA114">
        <f>AJ114</f>
        <v>1</v>
      </c>
      <c r="DB114" t="e">
        <f t="shared" si="6"/>
        <v>#REF!</v>
      </c>
      <c r="DC114" t="e">
        <f t="shared" si="7"/>
        <v>#REF!</v>
      </c>
      <c r="DH114" t="e">
        <f>#REF!*SmtRes!Y114</f>
        <v>#REF!</v>
      </c>
      <c r="DI114">
        <f>AB114</f>
        <v>686.81</v>
      </c>
      <c r="DJ114">
        <f>EtalonRes!Z114</f>
        <v>86.5</v>
      </c>
      <c r="DK114" t="e">
        <f>#REF!</f>
        <v>#REF!</v>
      </c>
      <c r="GQ114">
        <v>-1</v>
      </c>
      <c r="GR114">
        <v>-1</v>
      </c>
    </row>
    <row r="115" spans="1:200" x14ac:dyDescent="0.2">
      <c r="A115" t="e">
        <f>ROW(#REF!)</f>
        <v>#REF!</v>
      </c>
      <c r="B115">
        <v>47855260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e">
        <f>#REF!</f>
        <v>#REF!</v>
      </c>
      <c r="J115" t="s">
        <v>2</v>
      </c>
      <c r="K115" t="e">
        <f>#REF!</f>
        <v>#REF!</v>
      </c>
      <c r="L115">
        <v>1369</v>
      </c>
      <c r="N115">
        <v>1013</v>
      </c>
      <c r="O115" t="e">
        <f>#REF!</f>
        <v>#REF!</v>
      </c>
      <c r="P115" t="s">
        <v>122</v>
      </c>
      <c r="Q115">
        <v>1</v>
      </c>
      <c r="W115">
        <v>0</v>
      </c>
      <c r="X115">
        <v>48712070</v>
      </c>
      <c r="Y115" s="8" t="e">
        <f>#REF!</f>
        <v>#REF!</v>
      </c>
      <c r="AA115">
        <v>0</v>
      </c>
      <c r="AB115">
        <v>0</v>
      </c>
      <c r="AC115">
        <v>0</v>
      </c>
      <c r="AD115">
        <v>167.62</v>
      </c>
      <c r="AE115">
        <v>0</v>
      </c>
      <c r="AF115">
        <v>0</v>
      </c>
      <c r="AG115">
        <v>0</v>
      </c>
      <c r="AH115" s="8" t="e">
        <f>#REF!</f>
        <v>#REF!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</v>
      </c>
      <c r="AT115" s="8" t="e">
        <f>#REF!</f>
        <v>#REF!</v>
      </c>
      <c r="AU115" t="s">
        <v>2</v>
      </c>
      <c r="AV115">
        <v>1</v>
      </c>
      <c r="AW115">
        <v>2</v>
      </c>
      <c r="AX115">
        <v>47855576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318.47800000000001</v>
      </c>
      <c r="BN115">
        <v>1.9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318.47800000000001</v>
      </c>
      <c r="BU115">
        <v>1.9</v>
      </c>
      <c r="BV115">
        <v>0</v>
      </c>
      <c r="BW115">
        <v>1</v>
      </c>
      <c r="CX115" t="e">
        <f>Y115*#REF!</f>
        <v>#REF!</v>
      </c>
      <c r="CY115">
        <f>AD115</f>
        <v>167.62</v>
      </c>
      <c r="CZ115" t="e">
        <f>AH115</f>
        <v>#REF!</v>
      </c>
      <c r="DA115">
        <f>AL115</f>
        <v>1</v>
      </c>
      <c r="DB115" t="e">
        <f t="shared" si="6"/>
        <v>#REF!</v>
      </c>
      <c r="DC115" t="e">
        <f t="shared" si="7"/>
        <v>#REF!</v>
      </c>
      <c r="DH115" t="e">
        <f>#REF!*SmtRes!Y115</f>
        <v>#REF!</v>
      </c>
      <c r="DI115">
        <f>AD115</f>
        <v>167.62</v>
      </c>
      <c r="DJ115">
        <f>EtalonRes!AB115</f>
        <v>7.8</v>
      </c>
      <c r="DK115" t="e">
        <f>#REF!</f>
        <v>#REF!</v>
      </c>
      <c r="GQ115">
        <v>-1</v>
      </c>
      <c r="GR115">
        <v>-1</v>
      </c>
    </row>
    <row r="116" spans="1:200" x14ac:dyDescent="0.2">
      <c r="A116" t="e">
        <f>ROW(#REF!)</f>
        <v>#REF!</v>
      </c>
      <c r="B116">
        <v>47855260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e">
        <f>#REF!</f>
        <v>#REF!</v>
      </c>
      <c r="J116" t="s">
        <v>2</v>
      </c>
      <c r="K116" t="e">
        <f>#REF!</f>
        <v>#REF!</v>
      </c>
      <c r="L116">
        <v>1369</v>
      </c>
      <c r="N116">
        <v>1013</v>
      </c>
      <c r="O116" t="e">
        <f>#REF!</f>
        <v>#REF!</v>
      </c>
      <c r="P116" t="s">
        <v>122</v>
      </c>
      <c r="Q116">
        <v>1</v>
      </c>
      <c r="W116">
        <v>0</v>
      </c>
      <c r="X116">
        <v>410493405</v>
      </c>
      <c r="Y116" s="8" t="e">
        <f>#REF!</f>
        <v>#REF!</v>
      </c>
      <c r="AA116">
        <v>0</v>
      </c>
      <c r="AB116">
        <v>0</v>
      </c>
      <c r="AC116">
        <v>0</v>
      </c>
      <c r="AD116">
        <v>183.85</v>
      </c>
      <c r="AE116">
        <v>0</v>
      </c>
      <c r="AF116">
        <v>0</v>
      </c>
      <c r="AG116">
        <v>0</v>
      </c>
      <c r="AH116" s="8" t="e">
        <f>#REF!</f>
        <v>#REF!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</v>
      </c>
      <c r="AT116" s="8" t="e">
        <f>#REF!</f>
        <v>#REF!</v>
      </c>
      <c r="AU116" t="s">
        <v>2</v>
      </c>
      <c r="AV116">
        <v>1</v>
      </c>
      <c r="AW116">
        <v>2</v>
      </c>
      <c r="AX116">
        <v>47855577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740.91549999999995</v>
      </c>
      <c r="BN116">
        <v>4.03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740.91549999999995</v>
      </c>
      <c r="BU116">
        <v>4.03</v>
      </c>
      <c r="BV116">
        <v>0</v>
      </c>
      <c r="BW116">
        <v>1</v>
      </c>
      <c r="CX116" t="e">
        <f>Y116*#REF!</f>
        <v>#REF!</v>
      </c>
      <c r="CY116">
        <f>AD116</f>
        <v>183.85</v>
      </c>
      <c r="CZ116" t="e">
        <f>AH116</f>
        <v>#REF!</v>
      </c>
      <c r="DA116">
        <f>AL116</f>
        <v>1</v>
      </c>
      <c r="DB116" t="e">
        <f t="shared" si="6"/>
        <v>#REF!</v>
      </c>
      <c r="DC116" t="e">
        <f t="shared" si="7"/>
        <v>#REF!</v>
      </c>
      <c r="DH116" t="e">
        <f>#REF!*SmtRes!Y116</f>
        <v>#REF!</v>
      </c>
      <c r="DI116">
        <f>AD116</f>
        <v>183.85</v>
      </c>
      <c r="DJ116">
        <f>EtalonRes!AB116</f>
        <v>8.5299999999999994</v>
      </c>
      <c r="DK116" t="e">
        <f>#REF!</f>
        <v>#REF!</v>
      </c>
      <c r="GQ116">
        <v>-1</v>
      </c>
      <c r="GR116">
        <v>-1</v>
      </c>
    </row>
    <row r="117" spans="1:200" x14ac:dyDescent="0.2">
      <c r="A117" t="e">
        <f>ROW(#REF!)</f>
        <v>#REF!</v>
      </c>
      <c r="B117">
        <v>47855260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e">
        <f>#REF!</f>
        <v>#REF!</v>
      </c>
      <c r="J117" t="s">
        <v>2</v>
      </c>
      <c r="K117" t="e">
        <f>#REF!</f>
        <v>#REF!</v>
      </c>
      <c r="L117">
        <v>608254</v>
      </c>
      <c r="N117">
        <v>1013</v>
      </c>
      <c r="O117" t="e">
        <f>#REF!</f>
        <v>#REF!</v>
      </c>
      <c r="P117" t="s">
        <v>124</v>
      </c>
      <c r="Q117">
        <v>1</v>
      </c>
      <c r="W117">
        <v>0</v>
      </c>
      <c r="X117">
        <v>-185737400</v>
      </c>
      <c r="Y117" s="8" t="e">
        <f>#REF!</f>
        <v>#REF!</v>
      </c>
      <c r="AA117">
        <v>0</v>
      </c>
      <c r="AB117">
        <v>0</v>
      </c>
      <c r="AC117">
        <v>0</v>
      </c>
      <c r="AD117">
        <v>269.75</v>
      </c>
      <c r="AE117">
        <v>0</v>
      </c>
      <c r="AF117">
        <v>0</v>
      </c>
      <c r="AG117">
        <v>0</v>
      </c>
      <c r="AH117" s="8" t="e">
        <f>#REF!</f>
        <v>#REF!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</v>
      </c>
      <c r="AT117" s="8" t="e">
        <f>#REF!</f>
        <v>#REF!</v>
      </c>
      <c r="AU117" t="s">
        <v>2</v>
      </c>
      <c r="AV117">
        <v>2</v>
      </c>
      <c r="AW117">
        <v>2</v>
      </c>
      <c r="AX117">
        <v>47855578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199.61500000000001</v>
      </c>
      <c r="BM117">
        <v>0</v>
      </c>
      <c r="BN117">
        <v>0</v>
      </c>
      <c r="BO117">
        <v>0.74</v>
      </c>
      <c r="BP117">
        <v>1</v>
      </c>
      <c r="BQ117">
        <v>0</v>
      </c>
      <c r="BR117">
        <v>0</v>
      </c>
      <c r="BS117">
        <v>199.61500000000001</v>
      </c>
      <c r="BT117">
        <v>0</v>
      </c>
      <c r="BU117">
        <v>0</v>
      </c>
      <c r="BV117">
        <v>0.74</v>
      </c>
      <c r="BW117">
        <v>1</v>
      </c>
      <c r="CX117" t="e">
        <f>Y117*#REF!</f>
        <v>#REF!</v>
      </c>
      <c r="CY117">
        <f>AD117</f>
        <v>269.75</v>
      </c>
      <c r="CZ117" t="e">
        <f>AH117</f>
        <v>#REF!</v>
      </c>
      <c r="DA117">
        <f>AL117</f>
        <v>1</v>
      </c>
      <c r="DB117" t="e">
        <f t="shared" si="6"/>
        <v>#REF!</v>
      </c>
      <c r="DC117" t="e">
        <f t="shared" si="7"/>
        <v>#REF!</v>
      </c>
      <c r="DH117" t="e">
        <f>#REF!*SmtRes!Y117</f>
        <v>#REF!</v>
      </c>
      <c r="DI117">
        <f>AD117</f>
        <v>269.75</v>
      </c>
      <c r="DJ117">
        <f>EtalonRes!AB117</f>
        <v>0</v>
      </c>
      <c r="DK117" t="e">
        <f>#REF!</f>
        <v>#REF!</v>
      </c>
      <c r="GQ117">
        <v>-1</v>
      </c>
      <c r="GR117">
        <v>-1</v>
      </c>
    </row>
    <row r="118" spans="1:200" x14ac:dyDescent="0.2">
      <c r="A118" t="e">
        <f>ROW(#REF!)</f>
        <v>#REF!</v>
      </c>
      <c r="B118">
        <v>47855260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e">
        <f>#REF!</f>
        <v>#REF!</v>
      </c>
      <c r="J118" t="s">
        <v>2</v>
      </c>
      <c r="K118" t="e">
        <f>#REF!</f>
        <v>#REF!</v>
      </c>
      <c r="L118">
        <v>1368</v>
      </c>
      <c r="N118">
        <v>1011</v>
      </c>
      <c r="O118" t="e">
        <f>#REF!</f>
        <v>#REF!</v>
      </c>
      <c r="P118" t="s">
        <v>127</v>
      </c>
      <c r="Q118">
        <v>1</v>
      </c>
      <c r="W118">
        <v>0</v>
      </c>
      <c r="X118">
        <v>-46216182</v>
      </c>
      <c r="Y118" s="8" t="e">
        <f>#REF!</f>
        <v>#REF!</v>
      </c>
      <c r="AA118">
        <v>0</v>
      </c>
      <c r="AB118">
        <v>178.65</v>
      </c>
      <c r="AC118">
        <v>0</v>
      </c>
      <c r="AD118">
        <v>0</v>
      </c>
      <c r="AE118">
        <v>0</v>
      </c>
      <c r="AF118" s="8" t="e">
        <f>#REF!</f>
        <v>#REF!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2</v>
      </c>
      <c r="AT118" s="8" t="e">
        <f>#REF!</f>
        <v>#REF!</v>
      </c>
      <c r="AU118" t="s">
        <v>2</v>
      </c>
      <c r="AV118">
        <v>0</v>
      </c>
      <c r="AW118">
        <v>2</v>
      </c>
      <c r="AX118">
        <v>47855579</v>
      </c>
      <c r="AY118">
        <v>2</v>
      </c>
      <c r="AZ118">
        <v>32768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719.95950000000005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719.95950000000005</v>
      </c>
      <c r="BS118">
        <v>0</v>
      </c>
      <c r="BT118">
        <v>0</v>
      </c>
      <c r="BU118">
        <v>0</v>
      </c>
      <c r="BV118">
        <v>0</v>
      </c>
      <c r="BW118">
        <v>1</v>
      </c>
      <c r="CX118" t="e">
        <f>Y118*#REF!</f>
        <v>#REF!</v>
      </c>
      <c r="CY118">
        <f>AB118</f>
        <v>178.65</v>
      </c>
      <c r="CZ118" t="e">
        <f>AF118</f>
        <v>#REF!</v>
      </c>
      <c r="DA118">
        <f>AJ118</f>
        <v>1</v>
      </c>
      <c r="DB118" t="e">
        <f t="shared" si="6"/>
        <v>#REF!</v>
      </c>
      <c r="DC118" t="e">
        <f t="shared" si="7"/>
        <v>#REF!</v>
      </c>
      <c r="DH118" t="e">
        <f>#REF!*SmtRes!Y118</f>
        <v>#REF!</v>
      </c>
      <c r="DI118">
        <f>AB118</f>
        <v>178.65</v>
      </c>
      <c r="DJ118">
        <f>EtalonRes!Z118</f>
        <v>22.5</v>
      </c>
      <c r="DK118" t="e">
        <f>#REF!</f>
        <v>#REF!</v>
      </c>
      <c r="GQ118">
        <v>-1</v>
      </c>
      <c r="GR118">
        <v>-1</v>
      </c>
    </row>
    <row r="119" spans="1:200" x14ac:dyDescent="0.2">
      <c r="A119" t="e">
        <f>ROW(#REF!)</f>
        <v>#REF!</v>
      </c>
      <c r="B119">
        <v>47855260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e">
        <f>#REF!</f>
        <v>#REF!</v>
      </c>
      <c r="J119" t="s">
        <v>2</v>
      </c>
      <c r="K119" t="e">
        <f>#REF!</f>
        <v>#REF!</v>
      </c>
      <c r="L119">
        <v>1368</v>
      </c>
      <c r="N119">
        <v>1011</v>
      </c>
      <c r="O119" t="e">
        <f>#REF!</f>
        <v>#REF!</v>
      </c>
      <c r="P119" t="s">
        <v>127</v>
      </c>
      <c r="Q119">
        <v>1</v>
      </c>
      <c r="W119">
        <v>0</v>
      </c>
      <c r="X119">
        <v>-679446049</v>
      </c>
      <c r="Y119" s="8" t="e">
        <f>#REF!</f>
        <v>#REF!</v>
      </c>
      <c r="AA119">
        <v>0</v>
      </c>
      <c r="AB119">
        <v>686.81</v>
      </c>
      <c r="AC119">
        <v>236.23</v>
      </c>
      <c r="AD119">
        <v>0</v>
      </c>
      <c r="AE119">
        <v>0</v>
      </c>
      <c r="AF119" s="8" t="e">
        <f>#REF!</f>
        <v>#REF!</v>
      </c>
      <c r="AG119">
        <v>236.23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</v>
      </c>
      <c r="AT119" s="8" t="e">
        <f>#REF!</f>
        <v>#REF!</v>
      </c>
      <c r="AU119" t="s">
        <v>2</v>
      </c>
      <c r="AV119">
        <v>0</v>
      </c>
      <c r="AW119">
        <v>2</v>
      </c>
      <c r="AX119">
        <v>47855580</v>
      </c>
      <c r="AY119">
        <v>2</v>
      </c>
      <c r="AZ119">
        <v>98304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508.23939999999999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508.23939999999999</v>
      </c>
      <c r="BS119">
        <v>0</v>
      </c>
      <c r="BT119">
        <v>0</v>
      </c>
      <c r="BU119">
        <v>0</v>
      </c>
      <c r="BV119">
        <v>0</v>
      </c>
      <c r="BW119">
        <v>1</v>
      </c>
      <c r="CX119" t="e">
        <f>Y119*#REF!</f>
        <v>#REF!</v>
      </c>
      <c r="CY119">
        <f>AB119</f>
        <v>686.81</v>
      </c>
      <c r="CZ119" t="e">
        <f>AF119</f>
        <v>#REF!</v>
      </c>
      <c r="DA119">
        <f>AJ119</f>
        <v>1</v>
      </c>
      <c r="DB119" t="e">
        <f t="shared" si="6"/>
        <v>#REF!</v>
      </c>
      <c r="DC119" t="e">
        <f t="shared" si="7"/>
        <v>#REF!</v>
      </c>
      <c r="DH119" t="e">
        <f>#REF!*SmtRes!Y119</f>
        <v>#REF!</v>
      </c>
      <c r="DI119">
        <f>AB119</f>
        <v>686.81</v>
      </c>
      <c r="DJ119">
        <f>EtalonRes!Z119</f>
        <v>86.5</v>
      </c>
      <c r="DK119" t="e">
        <f>#REF!</f>
        <v>#REF!</v>
      </c>
      <c r="GQ119">
        <v>-1</v>
      </c>
      <c r="GR119">
        <v>-1</v>
      </c>
    </row>
    <row r="120" spans="1:200" x14ac:dyDescent="0.2">
      <c r="A120" t="e">
        <f>ROW(#REF!)</f>
        <v>#REF!</v>
      </c>
      <c r="B120">
        <v>47855260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e">
        <f>#REF!</f>
        <v>#REF!</v>
      </c>
      <c r="J120" t="s">
        <v>2</v>
      </c>
      <c r="K120" t="e">
        <f>#REF!</f>
        <v>#REF!</v>
      </c>
      <c r="L120">
        <v>1369</v>
      </c>
      <c r="N120">
        <v>1013</v>
      </c>
      <c r="O120" t="e">
        <f>#REF!</f>
        <v>#REF!</v>
      </c>
      <c r="P120" t="s">
        <v>122</v>
      </c>
      <c r="Q120">
        <v>1</v>
      </c>
      <c r="W120">
        <v>0</v>
      </c>
      <c r="X120">
        <v>48712070</v>
      </c>
      <c r="Y120" s="8" t="e">
        <f>#REF!</f>
        <v>#REF!</v>
      </c>
      <c r="AA120">
        <v>0</v>
      </c>
      <c r="AB120">
        <v>0</v>
      </c>
      <c r="AC120">
        <v>0</v>
      </c>
      <c r="AD120">
        <v>167.62</v>
      </c>
      <c r="AE120">
        <v>0</v>
      </c>
      <c r="AF120">
        <v>0</v>
      </c>
      <c r="AG120">
        <v>0</v>
      </c>
      <c r="AH120" s="8" t="e">
        <f>#REF!</f>
        <v>#REF!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</v>
      </c>
      <c r="AT120" s="8" t="e">
        <f>#REF!</f>
        <v>#REF!</v>
      </c>
      <c r="AU120" t="s">
        <v>2</v>
      </c>
      <c r="AV120">
        <v>1</v>
      </c>
      <c r="AW120">
        <v>2</v>
      </c>
      <c r="AX120">
        <v>47855587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390.55459999999999</v>
      </c>
      <c r="BN120">
        <v>2.33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390.55459999999999</v>
      </c>
      <c r="BU120">
        <v>2.33</v>
      </c>
      <c r="BV120">
        <v>0</v>
      </c>
      <c r="BW120">
        <v>1</v>
      </c>
      <c r="CX120" t="e">
        <f>Y120*#REF!</f>
        <v>#REF!</v>
      </c>
      <c r="CY120">
        <f>AD120</f>
        <v>167.62</v>
      </c>
      <c r="CZ120" t="e">
        <f>AH120</f>
        <v>#REF!</v>
      </c>
      <c r="DA120">
        <f>AL120</f>
        <v>1</v>
      </c>
      <c r="DB120" t="e">
        <f t="shared" si="6"/>
        <v>#REF!</v>
      </c>
      <c r="DC120" t="e">
        <f t="shared" si="7"/>
        <v>#REF!</v>
      </c>
      <c r="DH120" t="e">
        <f>#REF!*SmtRes!Y120</f>
        <v>#REF!</v>
      </c>
      <c r="DI120">
        <f>AD120</f>
        <v>167.62</v>
      </c>
      <c r="DJ120">
        <f>EtalonRes!AB120</f>
        <v>7.8</v>
      </c>
      <c r="DK120" t="e">
        <f>#REF!</f>
        <v>#REF!</v>
      </c>
      <c r="GQ120">
        <v>-1</v>
      </c>
      <c r="GR120">
        <v>-1</v>
      </c>
    </row>
    <row r="121" spans="1:200" x14ac:dyDescent="0.2">
      <c r="A121" t="e">
        <f>ROW(#REF!)</f>
        <v>#REF!</v>
      </c>
      <c r="B121">
        <v>47855260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e">
        <f>#REF!</f>
        <v>#REF!</v>
      </c>
      <c r="J121" t="s">
        <v>2</v>
      </c>
      <c r="K121" t="e">
        <f>#REF!</f>
        <v>#REF!</v>
      </c>
      <c r="L121">
        <v>608254</v>
      </c>
      <c r="N121">
        <v>1013</v>
      </c>
      <c r="O121" t="e">
        <f>#REF!</f>
        <v>#REF!</v>
      </c>
      <c r="P121" t="s">
        <v>124</v>
      </c>
      <c r="Q121">
        <v>1</v>
      </c>
      <c r="W121">
        <v>0</v>
      </c>
      <c r="X121">
        <v>-185737400</v>
      </c>
      <c r="Y121" s="8" t="e">
        <f>#REF!</f>
        <v>#REF!</v>
      </c>
      <c r="AA121">
        <v>0</v>
      </c>
      <c r="AB121">
        <v>0</v>
      </c>
      <c r="AC121">
        <v>0</v>
      </c>
      <c r="AD121">
        <v>269.75</v>
      </c>
      <c r="AE121">
        <v>0</v>
      </c>
      <c r="AF121">
        <v>0</v>
      </c>
      <c r="AG121">
        <v>0</v>
      </c>
      <c r="AH121" s="8" t="e">
        <f>#REF!</f>
        <v>#REF!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</v>
      </c>
      <c r="AT121" s="8" t="e">
        <f>#REF!</f>
        <v>#REF!</v>
      </c>
      <c r="AU121" t="s">
        <v>2</v>
      </c>
      <c r="AV121">
        <v>2</v>
      </c>
      <c r="AW121">
        <v>2</v>
      </c>
      <c r="AX121">
        <v>47855588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2201.16</v>
      </c>
      <c r="BM121">
        <v>0</v>
      </c>
      <c r="BN121">
        <v>0</v>
      </c>
      <c r="BO121">
        <v>8.16</v>
      </c>
      <c r="BP121">
        <v>1</v>
      </c>
      <c r="BQ121">
        <v>0</v>
      </c>
      <c r="BR121">
        <v>0</v>
      </c>
      <c r="BS121">
        <v>2201.16</v>
      </c>
      <c r="BT121">
        <v>0</v>
      </c>
      <c r="BU121">
        <v>0</v>
      </c>
      <c r="BV121">
        <v>8.16</v>
      </c>
      <c r="BW121">
        <v>1</v>
      </c>
      <c r="CX121" t="e">
        <f>Y121*#REF!</f>
        <v>#REF!</v>
      </c>
      <c r="CY121">
        <f>AD121</f>
        <v>269.75</v>
      </c>
      <c r="CZ121" t="e">
        <f>AH121</f>
        <v>#REF!</v>
      </c>
      <c r="DA121">
        <f>AL121</f>
        <v>1</v>
      </c>
      <c r="DB121" t="e">
        <f t="shared" si="6"/>
        <v>#REF!</v>
      </c>
      <c r="DC121" t="e">
        <f t="shared" si="7"/>
        <v>#REF!</v>
      </c>
      <c r="DH121" t="e">
        <f>#REF!*SmtRes!Y121</f>
        <v>#REF!</v>
      </c>
      <c r="DI121">
        <f>AD121</f>
        <v>269.75</v>
      </c>
      <c r="DJ121">
        <f>EtalonRes!AB121</f>
        <v>0</v>
      </c>
      <c r="DK121" t="e">
        <f>#REF!</f>
        <v>#REF!</v>
      </c>
      <c r="GQ121">
        <v>-1</v>
      </c>
      <c r="GR121">
        <v>-1</v>
      </c>
    </row>
    <row r="122" spans="1:200" x14ac:dyDescent="0.2">
      <c r="A122" t="e">
        <f>ROW(#REF!)</f>
        <v>#REF!</v>
      </c>
      <c r="B122">
        <v>47855260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e">
        <f>#REF!</f>
        <v>#REF!</v>
      </c>
      <c r="J122" t="s">
        <v>2</v>
      </c>
      <c r="K122" t="e">
        <f>#REF!</f>
        <v>#REF!</v>
      </c>
      <c r="L122">
        <v>1368</v>
      </c>
      <c r="N122">
        <v>1011</v>
      </c>
      <c r="O122" t="e">
        <f>#REF!</f>
        <v>#REF!</v>
      </c>
      <c r="P122" t="s">
        <v>127</v>
      </c>
      <c r="Q122">
        <v>1</v>
      </c>
      <c r="W122">
        <v>0</v>
      </c>
      <c r="X122">
        <v>-1116318580</v>
      </c>
      <c r="Y122" s="8" t="e">
        <f>#REF!</f>
        <v>#REF!</v>
      </c>
      <c r="AA122">
        <v>0</v>
      </c>
      <c r="AB122">
        <v>170.07</v>
      </c>
      <c r="AC122">
        <v>13.5</v>
      </c>
      <c r="AD122">
        <v>0</v>
      </c>
      <c r="AE122">
        <v>0</v>
      </c>
      <c r="AF122" s="8" t="e">
        <f>#REF!</f>
        <v>#REF!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2</v>
      </c>
      <c r="AT122" s="8" t="e">
        <f>#REF!</f>
        <v>#REF!</v>
      </c>
      <c r="AU122" t="s">
        <v>2</v>
      </c>
      <c r="AV122">
        <v>0</v>
      </c>
      <c r="AW122">
        <v>2</v>
      </c>
      <c r="AX122">
        <v>47855589</v>
      </c>
      <c r="AY122">
        <v>2</v>
      </c>
      <c r="AZ122">
        <v>32768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1188.7892999999999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1188.7892999999999</v>
      </c>
      <c r="BS122">
        <v>0</v>
      </c>
      <c r="BT122">
        <v>0</v>
      </c>
      <c r="BU122">
        <v>0</v>
      </c>
      <c r="BV122">
        <v>0</v>
      </c>
      <c r="BW122">
        <v>1</v>
      </c>
      <c r="CX122" t="e">
        <f>Y122*#REF!</f>
        <v>#REF!</v>
      </c>
      <c r="CY122">
        <f>AB122</f>
        <v>170.07</v>
      </c>
      <c r="CZ122" t="e">
        <f>AF122</f>
        <v>#REF!</v>
      </c>
      <c r="DA122">
        <f>AJ122</f>
        <v>1</v>
      </c>
      <c r="DB122" t="e">
        <f t="shared" si="6"/>
        <v>#REF!</v>
      </c>
      <c r="DC122" t="e">
        <f t="shared" si="7"/>
        <v>#REF!</v>
      </c>
      <c r="DH122" t="e">
        <f>#REF!*SmtRes!Y122</f>
        <v>#REF!</v>
      </c>
      <c r="DI122">
        <f>AB122</f>
        <v>170.07</v>
      </c>
      <c r="DJ122">
        <f>EtalonRes!Z122</f>
        <v>21.42</v>
      </c>
      <c r="DK122" t="e">
        <f>#REF!</f>
        <v>#REF!</v>
      </c>
      <c r="GQ122">
        <v>-1</v>
      </c>
      <c r="GR122">
        <v>-1</v>
      </c>
    </row>
    <row r="123" spans="1:200" x14ac:dyDescent="0.2">
      <c r="A123" t="e">
        <f>ROW(#REF!)</f>
        <v>#REF!</v>
      </c>
      <c r="B123">
        <v>47855260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e">
        <f>#REF!</f>
        <v>#REF!</v>
      </c>
      <c r="J123" t="s">
        <v>2</v>
      </c>
      <c r="K123" t="e">
        <f>#REF!</f>
        <v>#REF!</v>
      </c>
      <c r="L123">
        <v>1368</v>
      </c>
      <c r="N123">
        <v>1011</v>
      </c>
      <c r="O123" t="e">
        <f>#REF!</f>
        <v>#REF!</v>
      </c>
      <c r="P123" t="s">
        <v>127</v>
      </c>
      <c r="Q123">
        <v>1</v>
      </c>
      <c r="W123">
        <v>0</v>
      </c>
      <c r="X123">
        <v>-679446049</v>
      </c>
      <c r="Y123" s="8" t="e">
        <f>#REF!</f>
        <v>#REF!</v>
      </c>
      <c r="AA123">
        <v>0</v>
      </c>
      <c r="AB123">
        <v>686.81</v>
      </c>
      <c r="AC123">
        <v>236.23</v>
      </c>
      <c r="AD123">
        <v>0</v>
      </c>
      <c r="AE123">
        <v>0</v>
      </c>
      <c r="AF123" s="8" t="e">
        <f>#REF!</f>
        <v>#REF!</v>
      </c>
      <c r="AG123">
        <v>236.23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</v>
      </c>
      <c r="AT123" s="8" t="e">
        <f>#REF!</f>
        <v>#REF!</v>
      </c>
      <c r="AU123" t="s">
        <v>2</v>
      </c>
      <c r="AV123">
        <v>0</v>
      </c>
      <c r="AW123">
        <v>2</v>
      </c>
      <c r="AX123">
        <v>47855590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803.56769999999995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803.56769999999995</v>
      </c>
      <c r="BS123">
        <v>0</v>
      </c>
      <c r="BT123">
        <v>0</v>
      </c>
      <c r="BU123">
        <v>0</v>
      </c>
      <c r="BV123">
        <v>0</v>
      </c>
      <c r="BW123">
        <v>1</v>
      </c>
      <c r="CX123" t="e">
        <f>Y123*#REF!</f>
        <v>#REF!</v>
      </c>
      <c r="CY123">
        <f>AB123</f>
        <v>686.81</v>
      </c>
      <c r="CZ123" t="e">
        <f>AF123</f>
        <v>#REF!</v>
      </c>
      <c r="DA123">
        <f>AJ123</f>
        <v>1</v>
      </c>
      <c r="DB123" t="e">
        <f t="shared" si="6"/>
        <v>#REF!</v>
      </c>
      <c r="DC123" t="e">
        <f t="shared" si="7"/>
        <v>#REF!</v>
      </c>
      <c r="DH123" t="e">
        <f>#REF!*SmtRes!Y123</f>
        <v>#REF!</v>
      </c>
      <c r="DI123">
        <f>AB123</f>
        <v>686.81</v>
      </c>
      <c r="DJ123">
        <f>EtalonRes!Z123</f>
        <v>86.5</v>
      </c>
      <c r="DK123" t="e">
        <f>#REF!</f>
        <v>#REF!</v>
      </c>
      <c r="GQ123">
        <v>-1</v>
      </c>
      <c r="GR123">
        <v>-1</v>
      </c>
    </row>
    <row r="124" spans="1:200" x14ac:dyDescent="0.2">
      <c r="A124" t="e">
        <f>ROW(#REF!)</f>
        <v>#REF!</v>
      </c>
      <c r="B124">
        <v>47855260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e">
        <f>#REF!</f>
        <v>#REF!</v>
      </c>
      <c r="J124" t="s">
        <v>2</v>
      </c>
      <c r="K124" t="e">
        <f>#REF!</f>
        <v>#REF!</v>
      </c>
      <c r="L124">
        <v>1369</v>
      </c>
      <c r="N124">
        <v>1013</v>
      </c>
      <c r="O124" t="e">
        <f>#REF!</f>
        <v>#REF!</v>
      </c>
      <c r="P124" t="s">
        <v>122</v>
      </c>
      <c r="Q124">
        <v>1</v>
      </c>
      <c r="W124">
        <v>0</v>
      </c>
      <c r="X124">
        <v>48712070</v>
      </c>
      <c r="Y124" s="8" t="e">
        <f>#REF!</f>
        <v>#REF!</v>
      </c>
      <c r="AA124">
        <v>0</v>
      </c>
      <c r="AB124">
        <v>0</v>
      </c>
      <c r="AC124">
        <v>0</v>
      </c>
      <c r="AD124">
        <v>167.62</v>
      </c>
      <c r="AE124">
        <v>0</v>
      </c>
      <c r="AF124">
        <v>0</v>
      </c>
      <c r="AG124">
        <v>0</v>
      </c>
      <c r="AH124" s="8" t="e">
        <f>#REF!</f>
        <v>#REF!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</v>
      </c>
      <c r="AT124" s="8" t="e">
        <f>#REF!</f>
        <v>#REF!</v>
      </c>
      <c r="AU124" t="s">
        <v>2</v>
      </c>
      <c r="AV124">
        <v>1</v>
      </c>
      <c r="AW124">
        <v>2</v>
      </c>
      <c r="AX124">
        <v>47855597</v>
      </c>
      <c r="AY124">
        <v>2</v>
      </c>
      <c r="AZ124">
        <v>137216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150.858</v>
      </c>
      <c r="BN124">
        <v>0.9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150.858</v>
      </c>
      <c r="BU124">
        <v>0.9</v>
      </c>
      <c r="BV124">
        <v>0</v>
      </c>
      <c r="BW124">
        <v>1</v>
      </c>
      <c r="CX124" t="e">
        <f>Y124*#REF!</f>
        <v>#REF!</v>
      </c>
      <c r="CY124">
        <f>AD124</f>
        <v>167.62</v>
      </c>
      <c r="CZ124" t="e">
        <f>AH124</f>
        <v>#REF!</v>
      </c>
      <c r="DA124">
        <f>AL124</f>
        <v>1</v>
      </c>
      <c r="DB124" t="e">
        <f t="shared" si="6"/>
        <v>#REF!</v>
      </c>
      <c r="DC124" t="e">
        <f t="shared" si="7"/>
        <v>#REF!</v>
      </c>
      <c r="DH124" t="e">
        <f>#REF!*SmtRes!Y124</f>
        <v>#REF!</v>
      </c>
      <c r="DI124">
        <f>AD124</f>
        <v>167.62</v>
      </c>
      <c r="DJ124">
        <f>EtalonRes!AB124</f>
        <v>7.8</v>
      </c>
      <c r="DK124" t="e">
        <f>#REF!</f>
        <v>#REF!</v>
      </c>
      <c r="GQ124">
        <v>-1</v>
      </c>
      <c r="GR124">
        <v>-1</v>
      </c>
    </row>
    <row r="125" spans="1:200" x14ac:dyDescent="0.2">
      <c r="A125" t="e">
        <f>ROW(#REF!)</f>
        <v>#REF!</v>
      </c>
      <c r="B125">
        <v>47855260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e">
        <f>#REF!</f>
        <v>#REF!</v>
      </c>
      <c r="J125" t="s">
        <v>2</v>
      </c>
      <c r="K125" t="e">
        <f>#REF!</f>
        <v>#REF!</v>
      </c>
      <c r="L125">
        <v>608254</v>
      </c>
      <c r="N125">
        <v>1013</v>
      </c>
      <c r="O125" t="e">
        <f>#REF!</f>
        <v>#REF!</v>
      </c>
      <c r="P125" t="s">
        <v>124</v>
      </c>
      <c r="Q125">
        <v>1</v>
      </c>
      <c r="W125">
        <v>0</v>
      </c>
      <c r="X125">
        <v>-185737400</v>
      </c>
      <c r="Y125" s="8" t="e">
        <f>#REF!</f>
        <v>#REF!</v>
      </c>
      <c r="AA125">
        <v>0</v>
      </c>
      <c r="AB125">
        <v>0</v>
      </c>
      <c r="AC125">
        <v>0</v>
      </c>
      <c r="AD125">
        <v>269.75</v>
      </c>
      <c r="AE125">
        <v>0</v>
      </c>
      <c r="AF125">
        <v>0</v>
      </c>
      <c r="AG125">
        <v>0</v>
      </c>
      <c r="AH125" s="8" t="e">
        <f>#REF!</f>
        <v>#REF!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</v>
      </c>
      <c r="AT125" s="8" t="e">
        <f>#REF!</f>
        <v>#REF!</v>
      </c>
      <c r="AU125" t="s">
        <v>2</v>
      </c>
      <c r="AV125">
        <v>2</v>
      </c>
      <c r="AW125">
        <v>2</v>
      </c>
      <c r="AX125">
        <v>47855598</v>
      </c>
      <c r="AY125">
        <v>2</v>
      </c>
      <c r="AZ125">
        <v>137216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121.3875</v>
      </c>
      <c r="BM125">
        <v>0</v>
      </c>
      <c r="BN125">
        <v>0</v>
      </c>
      <c r="BO125">
        <v>0.45</v>
      </c>
      <c r="BP125">
        <v>1</v>
      </c>
      <c r="BQ125">
        <v>0</v>
      </c>
      <c r="BR125">
        <v>0</v>
      </c>
      <c r="BS125">
        <v>121.3875</v>
      </c>
      <c r="BT125">
        <v>0</v>
      </c>
      <c r="BU125">
        <v>0</v>
      </c>
      <c r="BV125">
        <v>0.45</v>
      </c>
      <c r="BW125">
        <v>1</v>
      </c>
      <c r="CX125" t="e">
        <f>Y125*#REF!</f>
        <v>#REF!</v>
      </c>
      <c r="CY125">
        <f>AD125</f>
        <v>269.75</v>
      </c>
      <c r="CZ125" t="e">
        <f>AH125</f>
        <v>#REF!</v>
      </c>
      <c r="DA125">
        <f>AL125</f>
        <v>1</v>
      </c>
      <c r="DB125" t="e">
        <f t="shared" si="6"/>
        <v>#REF!</v>
      </c>
      <c r="DC125" t="e">
        <f t="shared" si="7"/>
        <v>#REF!</v>
      </c>
      <c r="DH125" t="e">
        <f>#REF!*SmtRes!Y125</f>
        <v>#REF!</v>
      </c>
      <c r="DI125">
        <f>AD125</f>
        <v>269.75</v>
      </c>
      <c r="DJ125">
        <f>EtalonRes!AB125</f>
        <v>0</v>
      </c>
      <c r="DK125" t="e">
        <f>#REF!</f>
        <v>#REF!</v>
      </c>
      <c r="GQ125">
        <v>-1</v>
      </c>
      <c r="GR125">
        <v>-1</v>
      </c>
    </row>
    <row r="126" spans="1:200" x14ac:dyDescent="0.2">
      <c r="A126" t="e">
        <f>ROW(#REF!)</f>
        <v>#REF!</v>
      </c>
      <c r="B126">
        <v>47855260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e">
        <f>#REF!</f>
        <v>#REF!</v>
      </c>
      <c r="J126" t="s">
        <v>2</v>
      </c>
      <c r="K126" t="e">
        <f>#REF!</f>
        <v>#REF!</v>
      </c>
      <c r="L126">
        <v>1368</v>
      </c>
      <c r="N126">
        <v>1011</v>
      </c>
      <c r="O126" t="e">
        <f>#REF!</f>
        <v>#REF!</v>
      </c>
      <c r="P126" t="s">
        <v>127</v>
      </c>
      <c r="Q126">
        <v>1</v>
      </c>
      <c r="W126">
        <v>0</v>
      </c>
      <c r="X126">
        <v>1733569438</v>
      </c>
      <c r="Y126" s="8" t="e">
        <f>#REF!</f>
        <v>#REF!</v>
      </c>
      <c r="AA126">
        <v>0</v>
      </c>
      <c r="AB126">
        <v>185.95</v>
      </c>
      <c r="AC126">
        <v>13.5</v>
      </c>
      <c r="AD126">
        <v>0</v>
      </c>
      <c r="AE126">
        <v>0</v>
      </c>
      <c r="AF126" s="8" t="e">
        <f>#REF!</f>
        <v>#REF!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2</v>
      </c>
      <c r="AT126" s="8" t="e">
        <f>#REF!</f>
        <v>#REF!</v>
      </c>
      <c r="AU126" t="s">
        <v>2</v>
      </c>
      <c r="AV126">
        <v>0</v>
      </c>
      <c r="AW126">
        <v>2</v>
      </c>
      <c r="AX126">
        <v>47855599</v>
      </c>
      <c r="AY126">
        <v>1</v>
      </c>
      <c r="AZ126">
        <v>6144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83.677499999999995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83.677499999999995</v>
      </c>
      <c r="BS126">
        <v>0</v>
      </c>
      <c r="BT126">
        <v>0</v>
      </c>
      <c r="BU126">
        <v>0</v>
      </c>
      <c r="BV126">
        <v>0</v>
      </c>
      <c r="BW126">
        <v>1</v>
      </c>
      <c r="CX126" t="e">
        <f>Y126*#REF!</f>
        <v>#REF!</v>
      </c>
      <c r="CY126">
        <f>AB126</f>
        <v>185.95</v>
      </c>
      <c r="CZ126" t="e">
        <f>AF126</f>
        <v>#REF!</v>
      </c>
      <c r="DA126">
        <f>AJ126</f>
        <v>1</v>
      </c>
      <c r="DB126" t="e">
        <f t="shared" si="6"/>
        <v>#REF!</v>
      </c>
      <c r="DC126" t="e">
        <f t="shared" si="7"/>
        <v>#REF!</v>
      </c>
      <c r="DH126" t="e">
        <f>#REF!*SmtRes!Y126</f>
        <v>#REF!</v>
      </c>
      <c r="DI126">
        <f>AB126</f>
        <v>185.95</v>
      </c>
      <c r="DJ126">
        <f>EtalonRes!Z126</f>
        <v>185.95</v>
      </c>
      <c r="DK126" t="e">
        <f>#REF!</f>
        <v>#REF!</v>
      </c>
      <c r="GQ126">
        <v>-1</v>
      </c>
      <c r="GR126">
        <v>-1</v>
      </c>
    </row>
    <row r="127" spans="1:200" x14ac:dyDescent="0.2">
      <c r="A127" t="e">
        <f>ROW(#REF!)</f>
        <v>#REF!</v>
      </c>
      <c r="B127">
        <v>47855260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e">
        <f>#REF!</f>
        <v>#REF!</v>
      </c>
      <c r="J127" t="s">
        <v>2</v>
      </c>
      <c r="K127" t="e">
        <f>#REF!</f>
        <v>#REF!</v>
      </c>
      <c r="L127">
        <v>1339</v>
      </c>
      <c r="N127">
        <v>1007</v>
      </c>
      <c r="O127" t="e">
        <f>#REF!</f>
        <v>#REF!</v>
      </c>
      <c r="P127" t="s">
        <v>136</v>
      </c>
      <c r="Q127">
        <v>1</v>
      </c>
      <c r="W127">
        <v>0</v>
      </c>
      <c r="X127">
        <v>634585056</v>
      </c>
      <c r="Y127" s="8" t="e">
        <f>#REF!</f>
        <v>#REF!</v>
      </c>
      <c r="AA127">
        <v>19.37</v>
      </c>
      <c r="AB127">
        <v>0</v>
      </c>
      <c r="AC127">
        <v>0</v>
      </c>
      <c r="AD127">
        <v>0</v>
      </c>
      <c r="AE127" s="8" t="e">
        <f>#REF!</f>
        <v>#REF!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</v>
      </c>
      <c r="AT127" s="8" t="e">
        <f>#REF!</f>
        <v>#REF!</v>
      </c>
      <c r="AU127" t="s">
        <v>2</v>
      </c>
      <c r="AV127">
        <v>0</v>
      </c>
      <c r="AW127">
        <v>2</v>
      </c>
      <c r="AX127">
        <v>47855600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1.1621999999999999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1.1621999999999999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X127" t="e">
        <f>Y127*#REF!</f>
        <v>#REF!</v>
      </c>
      <c r="CY127">
        <f>AA127</f>
        <v>19.37</v>
      </c>
      <c r="CZ127" t="e">
        <f>AE127</f>
        <v>#REF!</v>
      </c>
      <c r="DA127">
        <f>AI127</f>
        <v>1</v>
      </c>
      <c r="DB127" t="e">
        <f t="shared" si="6"/>
        <v>#REF!</v>
      </c>
      <c r="DC127" t="e">
        <f t="shared" si="7"/>
        <v>#REF!</v>
      </c>
      <c r="DH127" t="e">
        <f>#REF!*SmtRes!Y127</f>
        <v>#REF!</v>
      </c>
      <c r="DI127">
        <f>AA127</f>
        <v>19.37</v>
      </c>
      <c r="DJ127">
        <f>EtalonRes!Y127</f>
        <v>2.44</v>
      </c>
      <c r="DK127" t="e">
        <f>#REF!</f>
        <v>#REF!</v>
      </c>
      <c r="GQ127">
        <v>-1</v>
      </c>
      <c r="GR127">
        <v>-1</v>
      </c>
    </row>
    <row r="128" spans="1:200" x14ac:dyDescent="0.2">
      <c r="A128" t="e">
        <f>ROW(#REF!)</f>
        <v>#REF!</v>
      </c>
      <c r="B128">
        <v>47855260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e">
        <f>#REF!</f>
        <v>#REF!</v>
      </c>
      <c r="J128" t="s">
        <v>2</v>
      </c>
      <c r="K128" t="e">
        <f>#REF!</f>
        <v>#REF!</v>
      </c>
      <c r="L128">
        <v>1369</v>
      </c>
      <c r="N128">
        <v>1013</v>
      </c>
      <c r="O128" t="e">
        <f>#REF!</f>
        <v>#REF!</v>
      </c>
      <c r="P128" t="s">
        <v>122</v>
      </c>
      <c r="Q128">
        <v>1</v>
      </c>
      <c r="W128">
        <v>0</v>
      </c>
      <c r="X128">
        <v>48712070</v>
      </c>
      <c r="Y128" s="8" t="e">
        <f>#REF!</f>
        <v>#REF!</v>
      </c>
      <c r="AA128">
        <v>0</v>
      </c>
      <c r="AB128">
        <v>0</v>
      </c>
      <c r="AC128">
        <v>0</v>
      </c>
      <c r="AD128">
        <v>167.62</v>
      </c>
      <c r="AE128">
        <v>0</v>
      </c>
      <c r="AF128">
        <v>0</v>
      </c>
      <c r="AG128">
        <v>0</v>
      </c>
      <c r="AH128" s="8" t="e">
        <f>#REF!</f>
        <v>#REF!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</v>
      </c>
      <c r="AT128" s="8" t="e">
        <f>#REF!</f>
        <v>#REF!</v>
      </c>
      <c r="AU128" t="s">
        <v>2</v>
      </c>
      <c r="AV128">
        <v>1</v>
      </c>
      <c r="AW128">
        <v>2</v>
      </c>
      <c r="AX128">
        <v>47855606</v>
      </c>
      <c r="AY128">
        <v>2</v>
      </c>
      <c r="AZ128">
        <v>137216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184.38200000000001</v>
      </c>
      <c r="BN128">
        <v>1.1000000000000001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184.38200000000001</v>
      </c>
      <c r="BU128">
        <v>1.1000000000000001</v>
      </c>
      <c r="BV128">
        <v>0</v>
      </c>
      <c r="BW128">
        <v>1</v>
      </c>
      <c r="CX128" t="e">
        <f>Y128*#REF!</f>
        <v>#REF!</v>
      </c>
      <c r="CY128">
        <f>AD128</f>
        <v>167.62</v>
      </c>
      <c r="CZ128" t="e">
        <f>AH128</f>
        <v>#REF!</v>
      </c>
      <c r="DA128">
        <f>AL128</f>
        <v>1</v>
      </c>
      <c r="DB128" t="e">
        <f t="shared" si="6"/>
        <v>#REF!</v>
      </c>
      <c r="DC128" t="e">
        <f t="shared" si="7"/>
        <v>#REF!</v>
      </c>
      <c r="DH128" t="e">
        <f>#REF!*SmtRes!Y128</f>
        <v>#REF!</v>
      </c>
      <c r="DI128">
        <f>AD128</f>
        <v>167.62</v>
      </c>
      <c r="DJ128">
        <f>EtalonRes!AB128</f>
        <v>7.8</v>
      </c>
      <c r="DK128" t="e">
        <f>#REF!</f>
        <v>#REF!</v>
      </c>
      <c r="GQ128">
        <v>-1</v>
      </c>
      <c r="GR128">
        <v>-1</v>
      </c>
    </row>
    <row r="129" spans="1:200" x14ac:dyDescent="0.2">
      <c r="A129" t="e">
        <f>ROW(#REF!)</f>
        <v>#REF!</v>
      </c>
      <c r="B129">
        <v>47855260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e">
        <f>#REF!</f>
        <v>#REF!</v>
      </c>
      <c r="J129" t="s">
        <v>2</v>
      </c>
      <c r="K129" t="e">
        <f>#REF!</f>
        <v>#REF!</v>
      </c>
      <c r="L129">
        <v>608254</v>
      </c>
      <c r="N129">
        <v>1013</v>
      </c>
      <c r="O129" t="e">
        <f>#REF!</f>
        <v>#REF!</v>
      </c>
      <c r="P129" t="s">
        <v>124</v>
      </c>
      <c r="Q129">
        <v>1</v>
      </c>
      <c r="W129">
        <v>0</v>
      </c>
      <c r="X129">
        <v>-185737400</v>
      </c>
      <c r="Y129" s="8" t="e">
        <f>#REF!</f>
        <v>#REF!</v>
      </c>
      <c r="AA129">
        <v>0</v>
      </c>
      <c r="AB129">
        <v>0</v>
      </c>
      <c r="AC129">
        <v>0</v>
      </c>
      <c r="AD129">
        <v>269.75</v>
      </c>
      <c r="AE129">
        <v>0</v>
      </c>
      <c r="AF129">
        <v>0</v>
      </c>
      <c r="AG129">
        <v>0</v>
      </c>
      <c r="AH129" s="8" t="e">
        <f>#REF!</f>
        <v>#REF!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</v>
      </c>
      <c r="AT129" s="8" t="e">
        <f>#REF!</f>
        <v>#REF!</v>
      </c>
      <c r="AU129" t="s">
        <v>2</v>
      </c>
      <c r="AV129">
        <v>2</v>
      </c>
      <c r="AW129">
        <v>2</v>
      </c>
      <c r="AX129">
        <v>47855607</v>
      </c>
      <c r="AY129">
        <v>2</v>
      </c>
      <c r="AZ129">
        <v>137216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148.36250000000001</v>
      </c>
      <c r="BM129">
        <v>0</v>
      </c>
      <c r="BN129">
        <v>0</v>
      </c>
      <c r="BO129">
        <v>0.55000000000000004</v>
      </c>
      <c r="BP129">
        <v>1</v>
      </c>
      <c r="BQ129">
        <v>0</v>
      </c>
      <c r="BR129">
        <v>0</v>
      </c>
      <c r="BS129">
        <v>148.36250000000001</v>
      </c>
      <c r="BT129">
        <v>0</v>
      </c>
      <c r="BU129">
        <v>0</v>
      </c>
      <c r="BV129">
        <v>0.55000000000000004</v>
      </c>
      <c r="BW129">
        <v>1</v>
      </c>
      <c r="CX129" t="e">
        <f>Y129*#REF!</f>
        <v>#REF!</v>
      </c>
      <c r="CY129">
        <f>AD129</f>
        <v>269.75</v>
      </c>
      <c r="CZ129" t="e">
        <f>AH129</f>
        <v>#REF!</v>
      </c>
      <c r="DA129">
        <f>AL129</f>
        <v>1</v>
      </c>
      <c r="DB129" t="e">
        <f t="shared" si="6"/>
        <v>#REF!</v>
      </c>
      <c r="DC129" t="e">
        <f t="shared" si="7"/>
        <v>#REF!</v>
      </c>
      <c r="DH129" t="e">
        <f>#REF!*SmtRes!Y129</f>
        <v>#REF!</v>
      </c>
      <c r="DI129">
        <f>AD129</f>
        <v>269.75</v>
      </c>
      <c r="DJ129">
        <f>EtalonRes!AB129</f>
        <v>0</v>
      </c>
      <c r="DK129" t="e">
        <f>#REF!</f>
        <v>#REF!</v>
      </c>
      <c r="GQ129">
        <v>-1</v>
      </c>
      <c r="GR129">
        <v>-1</v>
      </c>
    </row>
    <row r="130" spans="1:200" x14ac:dyDescent="0.2">
      <c r="A130" t="e">
        <f>ROW(#REF!)</f>
        <v>#REF!</v>
      </c>
      <c r="B130">
        <v>47855260</v>
      </c>
      <c r="C130">
        <v>47855601</v>
      </c>
      <c r="D130">
        <v>0</v>
      </c>
      <c r="E130">
        <v>1</v>
      </c>
      <c r="F130">
        <v>1</v>
      </c>
      <c r="G130">
        <v>1</v>
      </c>
      <c r="H130">
        <v>2</v>
      </c>
      <c r="I130" t="e">
        <f>#REF!</f>
        <v>#REF!</v>
      </c>
      <c r="J130" t="s">
        <v>2</v>
      </c>
      <c r="K130" t="e">
        <f>#REF!</f>
        <v>#REF!</v>
      </c>
      <c r="L130">
        <v>1368</v>
      </c>
      <c r="N130">
        <v>1011</v>
      </c>
      <c r="O130" t="e">
        <f>#REF!</f>
        <v>#REF!</v>
      </c>
      <c r="P130" t="s">
        <v>127</v>
      </c>
      <c r="Q130">
        <v>1</v>
      </c>
      <c r="W130">
        <v>0</v>
      </c>
      <c r="X130">
        <v>-381892381</v>
      </c>
      <c r="Y130" s="8" t="e">
        <f>#REF!</f>
        <v>#REF!</v>
      </c>
      <c r="AA130">
        <v>0</v>
      </c>
      <c r="AB130">
        <v>185.95</v>
      </c>
      <c r="AC130">
        <v>13.5</v>
      </c>
      <c r="AD130">
        <v>0</v>
      </c>
      <c r="AE130">
        <v>0</v>
      </c>
      <c r="AF130" s="8" t="e">
        <f>#REF!</f>
        <v>#REF!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2</v>
      </c>
      <c r="AT130" s="8" t="e">
        <f>#REF!</f>
        <v>#REF!</v>
      </c>
      <c r="AU130" t="s">
        <v>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102.27249999999999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102.27249999999999</v>
      </c>
      <c r="BS130">
        <v>0</v>
      </c>
      <c r="BT130">
        <v>0</v>
      </c>
      <c r="BU130">
        <v>0</v>
      </c>
      <c r="BV130">
        <v>0</v>
      </c>
      <c r="BW130">
        <v>1</v>
      </c>
      <c r="CX130" t="e">
        <f>Y130*#REF!</f>
        <v>#REF!</v>
      </c>
      <c r="CY130">
        <f>AB130</f>
        <v>185.95</v>
      </c>
      <c r="CZ130" t="e">
        <f>AF130</f>
        <v>#REF!</v>
      </c>
      <c r="DA130">
        <f>AJ130</f>
        <v>1</v>
      </c>
      <c r="DB130" t="e">
        <f t="shared" si="6"/>
        <v>#REF!</v>
      </c>
      <c r="DC130" t="e">
        <f t="shared" si="7"/>
        <v>#REF!</v>
      </c>
      <c r="DH130" t="e">
        <f>#REF!*SmtRes!Y130</f>
        <v>#REF!</v>
      </c>
      <c r="DI130">
        <f>AB130</f>
        <v>185.95</v>
      </c>
      <c r="DK130" t="e">
        <f>#REF!</f>
        <v>#REF!</v>
      </c>
      <c r="GQ130">
        <v>-1</v>
      </c>
      <c r="GR130">
        <v>-1</v>
      </c>
    </row>
    <row r="131" spans="1:200" x14ac:dyDescent="0.2">
      <c r="A131" t="e">
        <f>ROW(#REF!)</f>
        <v>#REF!</v>
      </c>
      <c r="B131">
        <v>47855260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e">
        <f>#REF!</f>
        <v>#REF!</v>
      </c>
      <c r="J131" t="s">
        <v>2</v>
      </c>
      <c r="K131" t="e">
        <f>#REF!</f>
        <v>#REF!</v>
      </c>
      <c r="L131">
        <v>1339</v>
      </c>
      <c r="N131">
        <v>1007</v>
      </c>
      <c r="O131" t="e">
        <f>#REF!</f>
        <v>#REF!</v>
      </c>
      <c r="P131" t="s">
        <v>136</v>
      </c>
      <c r="Q131">
        <v>1</v>
      </c>
      <c r="W131">
        <v>0</v>
      </c>
      <c r="X131">
        <v>634585056</v>
      </c>
      <c r="Y131" s="8" t="e">
        <f>#REF!</f>
        <v>#REF!</v>
      </c>
      <c r="AA131">
        <v>19.37</v>
      </c>
      <c r="AB131">
        <v>0</v>
      </c>
      <c r="AC131">
        <v>0</v>
      </c>
      <c r="AD131">
        <v>0</v>
      </c>
      <c r="AE131" s="8" t="e">
        <f>#REF!</f>
        <v>#REF!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</v>
      </c>
      <c r="AT131" s="8" t="e">
        <f>#REF!</f>
        <v>#REF!</v>
      </c>
      <c r="AU131" t="s">
        <v>2</v>
      </c>
      <c r="AV131">
        <v>0</v>
      </c>
      <c r="AW131">
        <v>2</v>
      </c>
      <c r="AX131">
        <v>47855609</v>
      </c>
      <c r="AY131">
        <v>2</v>
      </c>
      <c r="AZ131">
        <v>16384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1.1621999999999999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1.1621999999999999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X131" t="e">
        <f>Y131*#REF!</f>
        <v>#REF!</v>
      </c>
      <c r="CY131">
        <f>AA131</f>
        <v>19.37</v>
      </c>
      <c r="CZ131" t="e">
        <f>AE131</f>
        <v>#REF!</v>
      </c>
      <c r="DA131">
        <f>AI131</f>
        <v>1</v>
      </c>
      <c r="DB131" t="e">
        <f t="shared" si="6"/>
        <v>#REF!</v>
      </c>
      <c r="DC131" t="e">
        <f t="shared" si="7"/>
        <v>#REF!</v>
      </c>
      <c r="DH131" t="e">
        <f>#REF!*SmtRes!Y131</f>
        <v>#REF!</v>
      </c>
      <c r="DI131">
        <f>AA131</f>
        <v>19.37</v>
      </c>
      <c r="DJ131">
        <f>EtalonRes!Y131</f>
        <v>2.44</v>
      </c>
      <c r="DK131" t="e">
        <f>#REF!</f>
        <v>#REF!</v>
      </c>
      <c r="GQ131">
        <v>-1</v>
      </c>
      <c r="GR131">
        <v>-1</v>
      </c>
    </row>
    <row r="132" spans="1:200" x14ac:dyDescent="0.2">
      <c r="A132" t="e">
        <f>ROW(#REF!)</f>
        <v>#REF!</v>
      </c>
      <c r="B132">
        <v>47855260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e">
        <f>#REF!</f>
        <v>#REF!</v>
      </c>
      <c r="J132" t="s">
        <v>2</v>
      </c>
      <c r="K132" t="e">
        <f>#REF!</f>
        <v>#REF!</v>
      </c>
      <c r="L132">
        <v>1369</v>
      </c>
      <c r="N132">
        <v>1013</v>
      </c>
      <c r="O132" t="e">
        <f>#REF!</f>
        <v>#REF!</v>
      </c>
      <c r="P132" t="s">
        <v>122</v>
      </c>
      <c r="Q132">
        <v>1</v>
      </c>
      <c r="W132">
        <v>0</v>
      </c>
      <c r="X132">
        <v>1241449154</v>
      </c>
      <c r="Y132" s="8" t="e">
        <f>#REF!</f>
        <v>#REF!</v>
      </c>
      <c r="AA132">
        <v>0</v>
      </c>
      <c r="AB132">
        <v>0</v>
      </c>
      <c r="AC132">
        <v>0</v>
      </c>
      <c r="AD132">
        <v>154.49</v>
      </c>
      <c r="AE132">
        <v>0</v>
      </c>
      <c r="AF132">
        <v>0</v>
      </c>
      <c r="AG132">
        <v>0</v>
      </c>
      <c r="AH132" s="8" t="e">
        <f>#REF!</f>
        <v>#REF!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2</v>
      </c>
      <c r="AT132" s="8" t="e">
        <f>#REF!</f>
        <v>#REF!</v>
      </c>
      <c r="AU132" t="s">
        <v>2</v>
      </c>
      <c r="AV132">
        <v>1</v>
      </c>
      <c r="AW132">
        <v>2</v>
      </c>
      <c r="AX132">
        <v>47855622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315.15960000000001</v>
      </c>
      <c r="BN132">
        <v>2.04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315.15960000000001</v>
      </c>
      <c r="BU132">
        <v>2.04</v>
      </c>
      <c r="BV132">
        <v>0</v>
      </c>
      <c r="BW132">
        <v>1</v>
      </c>
      <c r="CX132" t="e">
        <f>Y132*#REF!</f>
        <v>#REF!</v>
      </c>
      <c r="CY132">
        <f>AD132</f>
        <v>154.49</v>
      </c>
      <c r="CZ132" t="e">
        <f>AH132</f>
        <v>#REF!</v>
      </c>
      <c r="DA132">
        <f>AL132</f>
        <v>1</v>
      </c>
      <c r="DB132" t="e">
        <f t="shared" si="6"/>
        <v>#REF!</v>
      </c>
      <c r="DC132" t="e">
        <f t="shared" si="7"/>
        <v>#REF!</v>
      </c>
      <c r="DH132" t="e">
        <f>#REF!*SmtRes!Y132</f>
        <v>#REF!</v>
      </c>
      <c r="DI132">
        <f>AD132</f>
        <v>154.49</v>
      </c>
      <c r="DJ132">
        <f>EtalonRes!AB132</f>
        <v>7.19</v>
      </c>
      <c r="DK132" t="e">
        <f>#REF!</f>
        <v>#REF!</v>
      </c>
      <c r="GQ132">
        <v>-1</v>
      </c>
      <c r="GR132">
        <v>-1</v>
      </c>
    </row>
    <row r="133" spans="1:200" x14ac:dyDescent="0.2">
      <c r="A133" t="e">
        <f>ROW(#REF!)</f>
        <v>#REF!</v>
      </c>
      <c r="B133">
        <v>47855260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e">
        <f>#REF!</f>
        <v>#REF!</v>
      </c>
      <c r="J133" t="s">
        <v>2</v>
      </c>
      <c r="K133" t="e">
        <f>#REF!</f>
        <v>#REF!</v>
      </c>
      <c r="L133">
        <v>1369</v>
      </c>
      <c r="N133">
        <v>1013</v>
      </c>
      <c r="O133" t="e">
        <f>#REF!</f>
        <v>#REF!</v>
      </c>
      <c r="P133" t="s">
        <v>122</v>
      </c>
      <c r="Q133">
        <v>1</v>
      </c>
      <c r="W133">
        <v>0</v>
      </c>
      <c r="X133">
        <v>410493405</v>
      </c>
      <c r="Y133" s="8" t="e">
        <f>#REF!</f>
        <v>#REF!</v>
      </c>
      <c r="AA133">
        <v>0</v>
      </c>
      <c r="AB133">
        <v>0</v>
      </c>
      <c r="AC133">
        <v>0</v>
      </c>
      <c r="AD133">
        <v>183.85</v>
      </c>
      <c r="AE133">
        <v>0</v>
      </c>
      <c r="AF133">
        <v>0</v>
      </c>
      <c r="AG133">
        <v>0</v>
      </c>
      <c r="AH133" s="8" t="e">
        <f>#REF!</f>
        <v>#REF!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</v>
      </c>
      <c r="AT133" s="8" t="e">
        <f>#REF!</f>
        <v>#REF!</v>
      </c>
      <c r="AU133" t="s">
        <v>2</v>
      </c>
      <c r="AV133">
        <v>1</v>
      </c>
      <c r="AW133">
        <v>2</v>
      </c>
      <c r="AX133">
        <v>47855623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562.58100000000002</v>
      </c>
      <c r="BN133">
        <v>3.06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562.58100000000002</v>
      </c>
      <c r="BU133">
        <v>3.06</v>
      </c>
      <c r="BV133">
        <v>0</v>
      </c>
      <c r="BW133">
        <v>1</v>
      </c>
      <c r="CX133" t="e">
        <f>Y133*#REF!</f>
        <v>#REF!</v>
      </c>
      <c r="CY133">
        <f>AD133</f>
        <v>183.85</v>
      </c>
      <c r="CZ133" t="e">
        <f>AH133</f>
        <v>#REF!</v>
      </c>
      <c r="DA133">
        <f>AL133</f>
        <v>1</v>
      </c>
      <c r="DB133" t="e">
        <f t="shared" si="6"/>
        <v>#REF!</v>
      </c>
      <c r="DC133" t="e">
        <f t="shared" si="7"/>
        <v>#REF!</v>
      </c>
      <c r="DH133" t="e">
        <f>#REF!*SmtRes!Y133</f>
        <v>#REF!</v>
      </c>
      <c r="DI133">
        <f>AD133</f>
        <v>183.85</v>
      </c>
      <c r="DJ133">
        <f>EtalonRes!AB133</f>
        <v>8.5299999999999994</v>
      </c>
      <c r="DK133" t="e">
        <f>#REF!</f>
        <v>#REF!</v>
      </c>
      <c r="GQ133">
        <v>-1</v>
      </c>
      <c r="GR133">
        <v>-1</v>
      </c>
    </row>
    <row r="134" spans="1:200" x14ac:dyDescent="0.2">
      <c r="A134" t="e">
        <f>ROW(#REF!)</f>
        <v>#REF!</v>
      </c>
      <c r="B134">
        <v>47855260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e">
        <f>#REF!</f>
        <v>#REF!</v>
      </c>
      <c r="J134" t="s">
        <v>2</v>
      </c>
      <c r="K134" t="e">
        <f>#REF!</f>
        <v>#REF!</v>
      </c>
      <c r="L134">
        <v>608254</v>
      </c>
      <c r="N134">
        <v>1013</v>
      </c>
      <c r="O134" t="e">
        <f>#REF!</f>
        <v>#REF!</v>
      </c>
      <c r="P134" t="s">
        <v>124</v>
      </c>
      <c r="Q134">
        <v>1</v>
      </c>
      <c r="W134">
        <v>0</v>
      </c>
      <c r="X134">
        <v>-185737400</v>
      </c>
      <c r="Y134" s="8" t="e">
        <f>#REF!</f>
        <v>#REF!</v>
      </c>
      <c r="AA134">
        <v>0</v>
      </c>
      <c r="AB134">
        <v>0</v>
      </c>
      <c r="AC134">
        <v>0</v>
      </c>
      <c r="AD134">
        <v>269.75</v>
      </c>
      <c r="AE134">
        <v>0</v>
      </c>
      <c r="AF134">
        <v>0</v>
      </c>
      <c r="AG134">
        <v>0</v>
      </c>
      <c r="AH134" s="8" t="e">
        <f>#REF!</f>
        <v>#REF!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</v>
      </c>
      <c r="AT134" s="8" t="e">
        <f>#REF!</f>
        <v>#REF!</v>
      </c>
      <c r="AU134" t="s">
        <v>2</v>
      </c>
      <c r="AV134">
        <v>2</v>
      </c>
      <c r="AW134">
        <v>2</v>
      </c>
      <c r="AX134">
        <v>47855624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275.14499999999998</v>
      </c>
      <c r="BM134">
        <v>0</v>
      </c>
      <c r="BN134">
        <v>0</v>
      </c>
      <c r="BO134">
        <v>1.02</v>
      </c>
      <c r="BP134">
        <v>1</v>
      </c>
      <c r="BQ134">
        <v>0</v>
      </c>
      <c r="BR134">
        <v>0</v>
      </c>
      <c r="BS134">
        <v>275.14499999999998</v>
      </c>
      <c r="BT134">
        <v>0</v>
      </c>
      <c r="BU134">
        <v>0</v>
      </c>
      <c r="BV134">
        <v>1.02</v>
      </c>
      <c r="BW134">
        <v>1</v>
      </c>
      <c r="CX134" t="e">
        <f>Y134*#REF!</f>
        <v>#REF!</v>
      </c>
      <c r="CY134">
        <f>AD134</f>
        <v>269.75</v>
      </c>
      <c r="CZ134" t="e">
        <f>AH134</f>
        <v>#REF!</v>
      </c>
      <c r="DA134">
        <f>AL134</f>
        <v>1</v>
      </c>
      <c r="DB134" t="e">
        <f t="shared" si="6"/>
        <v>#REF!</v>
      </c>
      <c r="DC134" t="e">
        <f t="shared" si="7"/>
        <v>#REF!</v>
      </c>
      <c r="DH134" t="e">
        <f>#REF!*SmtRes!Y134</f>
        <v>#REF!</v>
      </c>
      <c r="DI134">
        <f>AD134</f>
        <v>269.75</v>
      </c>
      <c r="DJ134">
        <f>EtalonRes!AB134</f>
        <v>0</v>
      </c>
      <c r="DK134" t="e">
        <f>#REF!</f>
        <v>#REF!</v>
      </c>
      <c r="GQ134">
        <v>-1</v>
      </c>
      <c r="GR134">
        <v>-1</v>
      </c>
    </row>
    <row r="135" spans="1:200" x14ac:dyDescent="0.2">
      <c r="A135" t="e">
        <f>ROW(#REF!)</f>
        <v>#REF!</v>
      </c>
      <c r="B135">
        <v>47855260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e">
        <f>#REF!</f>
        <v>#REF!</v>
      </c>
      <c r="J135" t="s">
        <v>2</v>
      </c>
      <c r="K135" t="e">
        <f>#REF!</f>
        <v>#REF!</v>
      </c>
      <c r="L135">
        <v>1368</v>
      </c>
      <c r="N135">
        <v>1011</v>
      </c>
      <c r="O135" t="e">
        <f>#REF!</f>
        <v>#REF!</v>
      </c>
      <c r="P135" t="s">
        <v>127</v>
      </c>
      <c r="Q135">
        <v>1</v>
      </c>
      <c r="W135">
        <v>0</v>
      </c>
      <c r="X135">
        <v>556138777</v>
      </c>
      <c r="Y135" s="8" t="e">
        <f>#REF!</f>
        <v>#REF!</v>
      </c>
      <c r="AA135">
        <v>0</v>
      </c>
      <c r="AB135">
        <v>136.57</v>
      </c>
      <c r="AC135">
        <v>0</v>
      </c>
      <c r="AD135">
        <v>0</v>
      </c>
      <c r="AE135">
        <v>0</v>
      </c>
      <c r="AF135" s="8" t="e">
        <f>#REF!</f>
        <v>#REF!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2</v>
      </c>
      <c r="AT135" s="8" t="e">
        <f>#REF!</f>
        <v>#REF!</v>
      </c>
      <c r="AU135" t="s">
        <v>2</v>
      </c>
      <c r="AV135">
        <v>0</v>
      </c>
      <c r="AW135">
        <v>2</v>
      </c>
      <c r="AX135">
        <v>47855625</v>
      </c>
      <c r="AY135">
        <v>2</v>
      </c>
      <c r="AZ135">
        <v>32768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278.6028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278.6028</v>
      </c>
      <c r="BS135">
        <v>0</v>
      </c>
      <c r="BT135">
        <v>0</v>
      </c>
      <c r="BU135">
        <v>0</v>
      </c>
      <c r="BV135">
        <v>0</v>
      </c>
      <c r="BW135">
        <v>1</v>
      </c>
      <c r="CX135" t="e">
        <f>Y135*#REF!</f>
        <v>#REF!</v>
      </c>
      <c r="CY135">
        <f>AB135</f>
        <v>136.57</v>
      </c>
      <c r="CZ135" t="e">
        <f>AF135</f>
        <v>#REF!</v>
      </c>
      <c r="DA135">
        <f>AJ135</f>
        <v>1</v>
      </c>
      <c r="DB135" t="e">
        <f t="shared" si="6"/>
        <v>#REF!</v>
      </c>
      <c r="DC135" t="e">
        <f t="shared" si="7"/>
        <v>#REF!</v>
      </c>
      <c r="DH135" t="e">
        <f>#REF!*SmtRes!Y135</f>
        <v>#REF!</v>
      </c>
      <c r="DI135">
        <f>AB135</f>
        <v>136.57</v>
      </c>
      <c r="DJ135">
        <f>EtalonRes!Z135</f>
        <v>17.2</v>
      </c>
      <c r="DK135" t="e">
        <f>#REF!</f>
        <v>#REF!</v>
      </c>
      <c r="GQ135">
        <v>-1</v>
      </c>
      <c r="GR135">
        <v>-1</v>
      </c>
    </row>
    <row r="136" spans="1:200" x14ac:dyDescent="0.2">
      <c r="A136" t="e">
        <f>ROW(#REF!)</f>
        <v>#REF!</v>
      </c>
      <c r="B136">
        <v>47855260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e">
        <f>#REF!</f>
        <v>#REF!</v>
      </c>
      <c r="J136" t="s">
        <v>2</v>
      </c>
      <c r="K136" t="e">
        <f>#REF!</f>
        <v>#REF!</v>
      </c>
      <c r="L136">
        <v>1368</v>
      </c>
      <c r="N136">
        <v>1011</v>
      </c>
      <c r="O136" t="e">
        <f>#REF!</f>
        <v>#REF!</v>
      </c>
      <c r="P136" t="s">
        <v>127</v>
      </c>
      <c r="Q136">
        <v>1</v>
      </c>
      <c r="W136">
        <v>0</v>
      </c>
      <c r="X136">
        <v>-1649992316</v>
      </c>
      <c r="Y136" s="8" t="e">
        <f>#REF!</f>
        <v>#REF!</v>
      </c>
      <c r="AA136">
        <v>0</v>
      </c>
      <c r="AB136">
        <v>238.2</v>
      </c>
      <c r="AC136">
        <v>0</v>
      </c>
      <c r="AD136">
        <v>0</v>
      </c>
      <c r="AE136">
        <v>0</v>
      </c>
      <c r="AF136" s="8" t="e">
        <f>#REF!</f>
        <v>#REF!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2</v>
      </c>
      <c r="AT136" s="8" t="e">
        <f>#REF!</f>
        <v>#REF!</v>
      </c>
      <c r="AU136" t="s">
        <v>2</v>
      </c>
      <c r="AV136">
        <v>0</v>
      </c>
      <c r="AW136">
        <v>2</v>
      </c>
      <c r="AX136">
        <v>47855626</v>
      </c>
      <c r="AY136">
        <v>2</v>
      </c>
      <c r="AZ136">
        <v>32768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242.964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242.964</v>
      </c>
      <c r="BS136">
        <v>0</v>
      </c>
      <c r="BT136">
        <v>0</v>
      </c>
      <c r="BU136">
        <v>0</v>
      </c>
      <c r="BV136">
        <v>0</v>
      </c>
      <c r="BW136">
        <v>1</v>
      </c>
      <c r="CX136" t="e">
        <f>Y136*#REF!</f>
        <v>#REF!</v>
      </c>
      <c r="CY136">
        <f>AB136</f>
        <v>238.2</v>
      </c>
      <c r="CZ136" t="e">
        <f>AF136</f>
        <v>#REF!</v>
      </c>
      <c r="DA136">
        <f>AJ136</f>
        <v>1</v>
      </c>
      <c r="DB136" t="e">
        <f t="shared" si="6"/>
        <v>#REF!</v>
      </c>
      <c r="DC136" t="e">
        <f t="shared" si="7"/>
        <v>#REF!</v>
      </c>
      <c r="DH136" t="e">
        <f>#REF!*SmtRes!Y136</f>
        <v>#REF!</v>
      </c>
      <c r="DI136">
        <f>AB136</f>
        <v>238.2</v>
      </c>
      <c r="DJ136">
        <f>EtalonRes!Z136</f>
        <v>30</v>
      </c>
      <c r="DK136" t="e">
        <f>#REF!</f>
        <v>#REF!</v>
      </c>
      <c r="GQ136">
        <v>-1</v>
      </c>
      <c r="GR136">
        <v>-1</v>
      </c>
    </row>
    <row r="137" spans="1:200" x14ac:dyDescent="0.2">
      <c r="A137" t="e">
        <f>ROW(#REF!)</f>
        <v>#REF!</v>
      </c>
      <c r="B137">
        <v>47855260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e">
        <f>#REF!</f>
        <v>#REF!</v>
      </c>
      <c r="J137" t="s">
        <v>2</v>
      </c>
      <c r="K137" t="e">
        <f>#REF!</f>
        <v>#REF!</v>
      </c>
      <c r="L137">
        <v>1368</v>
      </c>
      <c r="N137">
        <v>1011</v>
      </c>
      <c r="O137" t="e">
        <f>#REF!</f>
        <v>#REF!</v>
      </c>
      <c r="P137" t="s">
        <v>127</v>
      </c>
      <c r="Q137">
        <v>1</v>
      </c>
      <c r="W137">
        <v>0</v>
      </c>
      <c r="X137">
        <v>-679446049</v>
      </c>
      <c r="Y137" s="8" t="e">
        <f>#REF!</f>
        <v>#REF!</v>
      </c>
      <c r="AA137">
        <v>0</v>
      </c>
      <c r="AB137">
        <v>686.81</v>
      </c>
      <c r="AC137">
        <v>236.23</v>
      </c>
      <c r="AD137">
        <v>0</v>
      </c>
      <c r="AE137">
        <v>0</v>
      </c>
      <c r="AF137" s="8" t="e">
        <f>#REF!</f>
        <v>#REF!</v>
      </c>
      <c r="AG137">
        <v>236.23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</v>
      </c>
      <c r="AT137" s="8" t="e">
        <f>#REF!</f>
        <v>#REF!</v>
      </c>
      <c r="AU137" t="s">
        <v>2</v>
      </c>
      <c r="AV137">
        <v>0</v>
      </c>
      <c r="AW137">
        <v>2</v>
      </c>
      <c r="AX137">
        <v>47855627</v>
      </c>
      <c r="AY137">
        <v>2</v>
      </c>
      <c r="AZ137">
        <v>98304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700.5462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700.5462</v>
      </c>
      <c r="BS137">
        <v>0</v>
      </c>
      <c r="BT137">
        <v>0</v>
      </c>
      <c r="BU137">
        <v>0</v>
      </c>
      <c r="BV137">
        <v>0</v>
      </c>
      <c r="BW137">
        <v>1</v>
      </c>
      <c r="CX137" t="e">
        <f>Y137*#REF!</f>
        <v>#REF!</v>
      </c>
      <c r="CY137">
        <f>AB137</f>
        <v>686.81</v>
      </c>
      <c r="CZ137" t="e">
        <f>AF137</f>
        <v>#REF!</v>
      </c>
      <c r="DA137">
        <f>AJ137</f>
        <v>1</v>
      </c>
      <c r="DB137" t="e">
        <f t="shared" si="6"/>
        <v>#REF!</v>
      </c>
      <c r="DC137" t="e">
        <f t="shared" si="7"/>
        <v>#REF!</v>
      </c>
      <c r="DH137" t="e">
        <f>#REF!*SmtRes!Y137</f>
        <v>#REF!</v>
      </c>
      <c r="DI137">
        <f>AB137</f>
        <v>686.81</v>
      </c>
      <c r="DJ137">
        <f>EtalonRes!Z137</f>
        <v>86.5</v>
      </c>
      <c r="DK137" t="e">
        <f>#REF!</f>
        <v>#REF!</v>
      </c>
      <c r="GQ137">
        <v>-1</v>
      </c>
      <c r="GR137">
        <v>-1</v>
      </c>
    </row>
    <row r="138" spans="1:200" x14ac:dyDescent="0.2">
      <c r="A138" t="e">
        <f>ROW(#REF!)</f>
        <v>#REF!</v>
      </c>
      <c r="B138">
        <v>47855260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e">
        <f>#REF!</f>
        <v>#REF!</v>
      </c>
      <c r="J138" t="s">
        <v>2</v>
      </c>
      <c r="K138" t="e">
        <f>#REF!</f>
        <v>#REF!</v>
      </c>
      <c r="L138">
        <v>1348</v>
      </c>
      <c r="N138">
        <v>1009</v>
      </c>
      <c r="O138" t="e">
        <f>#REF!</f>
        <v>#REF!</v>
      </c>
      <c r="P138" t="s">
        <v>90</v>
      </c>
      <c r="Q138">
        <v>1000</v>
      </c>
      <c r="W138">
        <v>0</v>
      </c>
      <c r="X138">
        <v>-131223096</v>
      </c>
      <c r="Y138" s="8" t="e">
        <f>#REF!</f>
        <v>#REF!</v>
      </c>
      <c r="AA138">
        <v>1487.6</v>
      </c>
      <c r="AB138">
        <v>0</v>
      </c>
      <c r="AC138">
        <v>0</v>
      </c>
      <c r="AD138">
        <v>0</v>
      </c>
      <c r="AE138" s="8" t="e">
        <f>#REF!</f>
        <v>#REF!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2</v>
      </c>
      <c r="AT138" s="8" t="e">
        <f>#REF!</f>
        <v>#REF!</v>
      </c>
      <c r="AU138" t="s">
        <v>113</v>
      </c>
      <c r="AV138">
        <v>0</v>
      </c>
      <c r="AW138">
        <v>2</v>
      </c>
      <c r="AX138">
        <v>47855628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157.83436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 t="e">
        <f>Y138*#REF!</f>
        <v>#REF!</v>
      </c>
      <c r="CY138">
        <f>AA138</f>
        <v>1487.6</v>
      </c>
      <c r="CZ138" t="e">
        <f>AE138</f>
        <v>#REF!</v>
      </c>
      <c r="DA138">
        <f>AI138</f>
        <v>1</v>
      </c>
      <c r="DB138" t="e">
        <f>ROUND((ROUND(AT138*CZ138,2)*0),2)</f>
        <v>#REF!</v>
      </c>
      <c r="DC138" t="e">
        <f>ROUND((ROUND(AT138*AG138,2)*0),2)</f>
        <v>#REF!</v>
      </c>
      <c r="DH138" t="e">
        <f>#REF!*SmtRes!Y138</f>
        <v>#REF!</v>
      </c>
      <c r="DI138">
        <f>AA138</f>
        <v>1487.6</v>
      </c>
      <c r="DJ138">
        <f>EtalonRes!Y138</f>
        <v>1487.6</v>
      </c>
      <c r="DK138" t="e">
        <f>#REF!</f>
        <v>#REF!</v>
      </c>
      <c r="GQ138">
        <v>-1</v>
      </c>
      <c r="GR138">
        <v>-1</v>
      </c>
    </row>
    <row r="139" spans="1:200" x14ac:dyDescent="0.2">
      <c r="A139" t="e">
        <f>ROW(#REF!)</f>
        <v>#REF!</v>
      </c>
      <c r="B139">
        <v>47855260</v>
      </c>
      <c r="C139">
        <v>47855610</v>
      </c>
      <c r="D139">
        <v>0</v>
      </c>
      <c r="E139">
        <v>0</v>
      </c>
      <c r="F139">
        <v>1</v>
      </c>
      <c r="G139">
        <v>1</v>
      </c>
      <c r="H139">
        <v>3</v>
      </c>
      <c r="I139" t="e">
        <f>#REF!</f>
        <v>#REF!</v>
      </c>
      <c r="J139" t="s">
        <v>2</v>
      </c>
      <c r="K139" t="e">
        <f>#REF!</f>
        <v>#REF!</v>
      </c>
      <c r="L139">
        <v>1346</v>
      </c>
      <c r="N139">
        <v>1009</v>
      </c>
      <c r="O139" t="e">
        <f>#REF!</f>
        <v>#REF!</v>
      </c>
      <c r="P139" t="s">
        <v>112</v>
      </c>
      <c r="Q139">
        <v>1</v>
      </c>
      <c r="W139">
        <v>0</v>
      </c>
      <c r="X139">
        <v>1518314898</v>
      </c>
      <c r="Y139" s="8" t="e">
        <f>#REF!</f>
        <v>#REF!</v>
      </c>
      <c r="AA139">
        <v>55.16</v>
      </c>
      <c r="AB139">
        <v>0</v>
      </c>
      <c r="AC139">
        <v>0</v>
      </c>
      <c r="AD139">
        <v>0</v>
      </c>
      <c r="AE139" s="8" t="e">
        <f>#REF!</f>
        <v>#REF!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</v>
      </c>
      <c r="AT139" s="8" t="e">
        <f>#REF!</f>
        <v>#REF!</v>
      </c>
      <c r="AU139" t="s">
        <v>2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2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5852.4759999999997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5852.4759999999997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X139" t="e">
        <f>Y139*#REF!</f>
        <v>#REF!</v>
      </c>
      <c r="CY139">
        <f>AA139</f>
        <v>55.16</v>
      </c>
      <c r="CZ139" t="e">
        <f>AE139</f>
        <v>#REF!</v>
      </c>
      <c r="DA139">
        <f>AI139</f>
        <v>1</v>
      </c>
      <c r="DB139" t="e">
        <f>ROUND(ROUND(AT139*CZ139,2),2)</f>
        <v>#REF!</v>
      </c>
      <c r="DC139" t="e">
        <f>ROUND(ROUND(AT139*AG139,2),2)</f>
        <v>#REF!</v>
      </c>
      <c r="DH139" t="e">
        <f>#REF!*SmtRes!Y139</f>
        <v>#REF!</v>
      </c>
      <c r="DI139">
        <f>AA139</f>
        <v>55.16</v>
      </c>
      <c r="DK139" t="e">
        <f>#REF!</f>
        <v>#REF!</v>
      </c>
      <c r="GQ139">
        <v>-1</v>
      </c>
      <c r="GR139">
        <v>-1</v>
      </c>
    </row>
    <row r="140" spans="1:200" x14ac:dyDescent="0.2">
      <c r="A140" t="e">
        <f>ROW(#REF!)</f>
        <v>#REF!</v>
      </c>
      <c r="B140">
        <v>47855260</v>
      </c>
      <c r="C140">
        <v>47855610</v>
      </c>
      <c r="D140">
        <v>25453707</v>
      </c>
      <c r="E140">
        <v>1</v>
      </c>
      <c r="F140">
        <v>1</v>
      </c>
      <c r="G140">
        <v>1</v>
      </c>
      <c r="H140">
        <v>3</v>
      </c>
      <c r="I140" t="e">
        <f>#REF!</f>
        <v>#REF!</v>
      </c>
      <c r="J140" t="s">
        <v>2</v>
      </c>
      <c r="K140" t="e">
        <f>#REF!</f>
        <v>#REF!</v>
      </c>
      <c r="L140">
        <v>1339</v>
      </c>
      <c r="N140">
        <v>1007</v>
      </c>
      <c r="O140" t="e">
        <f>#REF!</f>
        <v>#REF!</v>
      </c>
      <c r="P140" t="s">
        <v>136</v>
      </c>
      <c r="Q140">
        <v>1</v>
      </c>
      <c r="W140">
        <v>0</v>
      </c>
      <c r="X140">
        <v>410833270</v>
      </c>
      <c r="Y140" s="8" t="e">
        <f>#REF!</f>
        <v>#REF!</v>
      </c>
      <c r="AA140">
        <v>355.87</v>
      </c>
      <c r="AB140">
        <v>0</v>
      </c>
      <c r="AC140">
        <v>0</v>
      </c>
      <c r="AD140">
        <v>0</v>
      </c>
      <c r="AE140" s="8" t="e">
        <f>#REF!</f>
        <v>#REF!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</v>
      </c>
      <c r="AT140" s="8" t="e">
        <f>#REF!</f>
        <v>#REF!</v>
      </c>
      <c r="AU140" t="s">
        <v>113</v>
      </c>
      <c r="AV140">
        <v>0</v>
      </c>
      <c r="AW140">
        <v>2</v>
      </c>
      <c r="AX140">
        <v>47855629</v>
      </c>
      <c r="AY140">
        <v>2</v>
      </c>
      <c r="AZ140">
        <v>18432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7.1173999999999999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 t="e">
        <f>Y140*#REF!</f>
        <v>#REF!</v>
      </c>
      <c r="CY140">
        <f>AA140</f>
        <v>355.87</v>
      </c>
      <c r="CZ140" t="e">
        <f>AE140</f>
        <v>#REF!</v>
      </c>
      <c r="DA140">
        <f>AI140</f>
        <v>1</v>
      </c>
      <c r="DB140" t="e">
        <f>ROUND((ROUND(AT140*CZ140,2)*0),2)</f>
        <v>#REF!</v>
      </c>
      <c r="DC140" t="e">
        <f>ROUND((ROUND(AT140*AG140,2)*0),2)</f>
        <v>#REF!</v>
      </c>
      <c r="DH140" t="e">
        <f>#REF!*SmtRes!Y140</f>
        <v>#REF!</v>
      </c>
      <c r="DI140">
        <f>AA140</f>
        <v>355.87</v>
      </c>
      <c r="DJ140">
        <f>EtalonRes!Y139</f>
        <v>0</v>
      </c>
      <c r="DK140" t="e">
        <f>#REF!</f>
        <v>#REF!</v>
      </c>
      <c r="GQ140">
        <v>-1</v>
      </c>
      <c r="GR140">
        <v>-1</v>
      </c>
    </row>
    <row r="141" spans="1:200" x14ac:dyDescent="0.2">
      <c r="A141" t="e">
        <f>ROW(#REF!)</f>
        <v>#REF!</v>
      </c>
      <c r="B141">
        <v>47855260</v>
      </c>
      <c r="C141">
        <v>47855630</v>
      </c>
      <c r="D141">
        <v>31717381</v>
      </c>
      <c r="E141">
        <v>55</v>
      </c>
      <c r="F141">
        <v>1</v>
      </c>
      <c r="G141">
        <v>1</v>
      </c>
      <c r="H141">
        <v>1</v>
      </c>
      <c r="I141" t="e">
        <f>#REF!</f>
        <v>#REF!</v>
      </c>
      <c r="J141" t="s">
        <v>2</v>
      </c>
      <c r="K141" t="e">
        <f>#REF!</f>
        <v>#REF!</v>
      </c>
      <c r="L141">
        <v>1191</v>
      </c>
      <c r="N141">
        <v>1013</v>
      </c>
      <c r="O141" t="e">
        <f>#REF!</f>
        <v>#REF!</v>
      </c>
      <c r="P141" t="s">
        <v>164</v>
      </c>
      <c r="Q141">
        <v>1</v>
      </c>
      <c r="W141">
        <v>0</v>
      </c>
      <c r="X141">
        <v>-1027537862</v>
      </c>
      <c r="Y141" s="8" t="e">
        <f>#REF!</f>
        <v>#REF!</v>
      </c>
      <c r="AA141">
        <v>0</v>
      </c>
      <c r="AB141">
        <v>0</v>
      </c>
      <c r="AC141">
        <v>0</v>
      </c>
      <c r="AD141">
        <v>197.44</v>
      </c>
      <c r="AE141">
        <v>0</v>
      </c>
      <c r="AF141">
        <v>0</v>
      </c>
      <c r="AG141">
        <v>0</v>
      </c>
      <c r="AH141" s="8" t="e">
        <f>#REF!</f>
        <v>#REF!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2</v>
      </c>
      <c r="AT141" s="8" t="e">
        <f>#REF!</f>
        <v>#REF!</v>
      </c>
      <c r="AU141" t="s">
        <v>2</v>
      </c>
      <c r="AV141">
        <v>1</v>
      </c>
      <c r="AW141">
        <v>2</v>
      </c>
      <c r="AX141">
        <v>47855639</v>
      </c>
      <c r="AY141">
        <v>2</v>
      </c>
      <c r="AZ141">
        <v>131072</v>
      </c>
      <c r="BA141">
        <v>140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1514.3648000000001</v>
      </c>
      <c r="BN141">
        <v>7.67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1514.3648000000001</v>
      </c>
      <c r="BU141">
        <v>7.67</v>
      </c>
      <c r="BV141">
        <v>0</v>
      </c>
      <c r="BW141">
        <v>1</v>
      </c>
      <c r="CX141" t="e">
        <f>Y141*#REF!</f>
        <v>#REF!</v>
      </c>
      <c r="CY141">
        <f>AD141</f>
        <v>197.44</v>
      </c>
      <c r="CZ141" t="e">
        <f>AH141</f>
        <v>#REF!</v>
      </c>
      <c r="DA141">
        <f>AL141</f>
        <v>1</v>
      </c>
      <c r="DB141" t="e">
        <f t="shared" ref="DB141:DB172" si="8">ROUND(ROUND(AT141*CZ141,2),2)</f>
        <v>#REF!</v>
      </c>
      <c r="DC141" t="e">
        <f t="shared" ref="DC141:DC172" si="9">ROUND(ROUND(AT141*AG141,2),2)</f>
        <v>#REF!</v>
      </c>
      <c r="DH141" t="e">
        <f>#REF!*SmtRes!Y141</f>
        <v>#REF!</v>
      </c>
      <c r="DI141">
        <f>AD141</f>
        <v>197.44</v>
      </c>
      <c r="DJ141">
        <f>EtalonRes!AB140</f>
        <v>0</v>
      </c>
      <c r="DK141" t="e">
        <f>#REF!</f>
        <v>#REF!</v>
      </c>
      <c r="GQ141">
        <v>-1</v>
      </c>
      <c r="GR141">
        <v>-1</v>
      </c>
    </row>
    <row r="142" spans="1:200" x14ac:dyDescent="0.2">
      <c r="A142" t="e">
        <f>ROW(#REF!)</f>
        <v>#REF!</v>
      </c>
      <c r="B142">
        <v>47855260</v>
      </c>
      <c r="C142">
        <v>47855630</v>
      </c>
      <c r="D142">
        <v>31709492</v>
      </c>
      <c r="E142">
        <v>55</v>
      </c>
      <c r="F142">
        <v>1</v>
      </c>
      <c r="G142">
        <v>1</v>
      </c>
      <c r="H142">
        <v>1</v>
      </c>
      <c r="I142" t="e">
        <f>#REF!</f>
        <v>#REF!</v>
      </c>
      <c r="J142" t="s">
        <v>2</v>
      </c>
      <c r="K142" t="e">
        <f>#REF!</f>
        <v>#REF!</v>
      </c>
      <c r="L142">
        <v>1191</v>
      </c>
      <c r="N142">
        <v>1013</v>
      </c>
      <c r="O142" t="e">
        <f>#REF!</f>
        <v>#REF!</v>
      </c>
      <c r="P142" t="s">
        <v>164</v>
      </c>
      <c r="Q142">
        <v>1</v>
      </c>
      <c r="W142">
        <v>0</v>
      </c>
      <c r="X142">
        <v>-1417349443</v>
      </c>
      <c r="Y142" s="8" t="e">
        <f>#REF!</f>
        <v>#REF!</v>
      </c>
      <c r="AA142">
        <v>0</v>
      </c>
      <c r="AB142">
        <v>0</v>
      </c>
      <c r="AC142">
        <v>0</v>
      </c>
      <c r="AD142">
        <v>269.75</v>
      </c>
      <c r="AE142">
        <v>0</v>
      </c>
      <c r="AF142">
        <v>0</v>
      </c>
      <c r="AG142">
        <v>0</v>
      </c>
      <c r="AH142" s="8" t="e">
        <f>#REF!</f>
        <v>#REF!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2</v>
      </c>
      <c r="AT142" s="8" t="e">
        <f>#REF!</f>
        <v>#REF!</v>
      </c>
      <c r="AU142" t="s">
        <v>2</v>
      </c>
      <c r="AV142">
        <v>2</v>
      </c>
      <c r="AW142">
        <v>2</v>
      </c>
      <c r="AX142">
        <v>47855640</v>
      </c>
      <c r="AY142">
        <v>2</v>
      </c>
      <c r="AZ142">
        <v>131072</v>
      </c>
      <c r="BA142">
        <v>141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172.64</v>
      </c>
      <c r="BM142">
        <v>0</v>
      </c>
      <c r="BN142">
        <v>0</v>
      </c>
      <c r="BO142">
        <v>0.64</v>
      </c>
      <c r="BP142">
        <v>1</v>
      </c>
      <c r="BQ142">
        <v>0</v>
      </c>
      <c r="BR142">
        <v>0</v>
      </c>
      <c r="BS142">
        <v>172.64</v>
      </c>
      <c r="BT142">
        <v>0</v>
      </c>
      <c r="BU142">
        <v>0</v>
      </c>
      <c r="BV142">
        <v>0.64</v>
      </c>
      <c r="BW142">
        <v>1</v>
      </c>
      <c r="CX142" t="e">
        <f>Y142*#REF!</f>
        <v>#REF!</v>
      </c>
      <c r="CY142">
        <f>AD142</f>
        <v>269.75</v>
      </c>
      <c r="CZ142" t="e">
        <f>AH142</f>
        <v>#REF!</v>
      </c>
      <c r="DA142">
        <f>AL142</f>
        <v>1</v>
      </c>
      <c r="DB142" t="e">
        <f t="shared" si="8"/>
        <v>#REF!</v>
      </c>
      <c r="DC142" t="e">
        <f t="shared" si="9"/>
        <v>#REF!</v>
      </c>
      <c r="DH142" t="e">
        <f>#REF!*SmtRes!Y142</f>
        <v>#REF!</v>
      </c>
      <c r="DI142">
        <f>AD142</f>
        <v>269.75</v>
      </c>
      <c r="DJ142">
        <f>EtalonRes!AB141</f>
        <v>0</v>
      </c>
      <c r="DK142" t="e">
        <f>#REF!</f>
        <v>#REF!</v>
      </c>
      <c r="GQ142">
        <v>-1</v>
      </c>
      <c r="GR142">
        <v>-1</v>
      </c>
    </row>
    <row r="143" spans="1:200" x14ac:dyDescent="0.2">
      <c r="A143" t="e">
        <f>ROW(#REF!)</f>
        <v>#REF!</v>
      </c>
      <c r="B143">
        <v>47855260</v>
      </c>
      <c r="C143">
        <v>47855630</v>
      </c>
      <c r="D143">
        <v>42779533</v>
      </c>
      <c r="E143">
        <v>1</v>
      </c>
      <c r="F143">
        <v>1</v>
      </c>
      <c r="G143">
        <v>1</v>
      </c>
      <c r="H143">
        <v>2</v>
      </c>
      <c r="I143" t="e">
        <f>#REF!</f>
        <v>#REF!</v>
      </c>
      <c r="J143" t="s">
        <v>167</v>
      </c>
      <c r="K143" t="e">
        <f>#REF!</f>
        <v>#REF!</v>
      </c>
      <c r="L143">
        <v>1368</v>
      </c>
      <c r="N143">
        <v>1011</v>
      </c>
      <c r="O143" t="e">
        <f>#REF!</f>
        <v>#REF!</v>
      </c>
      <c r="P143" t="s">
        <v>127</v>
      </c>
      <c r="Q143">
        <v>1</v>
      </c>
      <c r="W143">
        <v>0</v>
      </c>
      <c r="X143">
        <v>286391509</v>
      </c>
      <c r="Y143" s="8" t="e">
        <f>#REF!</f>
        <v>#REF!</v>
      </c>
      <c r="AA143">
        <v>0</v>
      </c>
      <c r="AB143">
        <v>521.74</v>
      </c>
      <c r="AC143">
        <v>236.23</v>
      </c>
      <c r="AD143">
        <v>0</v>
      </c>
      <c r="AE143">
        <v>0</v>
      </c>
      <c r="AF143" s="8" t="e">
        <f>#REF!</f>
        <v>#REF!</v>
      </c>
      <c r="AG143">
        <v>236.23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2</v>
      </c>
      <c r="AT143" s="8" t="e">
        <f>#REF!</f>
        <v>#REF!</v>
      </c>
      <c r="AU143" t="s">
        <v>2</v>
      </c>
      <c r="AV143">
        <v>0</v>
      </c>
      <c r="AW143">
        <v>2</v>
      </c>
      <c r="AX143">
        <v>47855641</v>
      </c>
      <c r="AY143">
        <v>2</v>
      </c>
      <c r="AZ143">
        <v>98304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333.91359999999997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333.91359999999997</v>
      </c>
      <c r="BS143">
        <v>0</v>
      </c>
      <c r="BT143">
        <v>0</v>
      </c>
      <c r="BU143">
        <v>0</v>
      </c>
      <c r="BV143">
        <v>0</v>
      </c>
      <c r="BW143">
        <v>1</v>
      </c>
      <c r="CX143" t="e">
        <f>Y143*#REF!</f>
        <v>#REF!</v>
      </c>
      <c r="CY143">
        <f>AB143</f>
        <v>521.74</v>
      </c>
      <c r="CZ143" t="e">
        <f>AF143</f>
        <v>#REF!</v>
      </c>
      <c r="DA143">
        <f>AJ143</f>
        <v>1</v>
      </c>
      <c r="DB143" t="e">
        <f t="shared" si="8"/>
        <v>#REF!</v>
      </c>
      <c r="DC143" t="e">
        <f t="shared" si="9"/>
        <v>#REF!</v>
      </c>
      <c r="DH143" t="e">
        <f>#REF!*SmtRes!Y143</f>
        <v>#REF!</v>
      </c>
      <c r="DI143">
        <f>AB143</f>
        <v>521.74</v>
      </c>
      <c r="DJ143">
        <f>EtalonRes!Z142</f>
        <v>0</v>
      </c>
      <c r="DK143" t="e">
        <f>#REF!</f>
        <v>#REF!</v>
      </c>
      <c r="GQ143">
        <v>-1</v>
      </c>
      <c r="GR143">
        <v>-1</v>
      </c>
    </row>
    <row r="144" spans="1:200" x14ac:dyDescent="0.2">
      <c r="A144" t="e">
        <f>ROW(#REF!)</f>
        <v>#REF!</v>
      </c>
      <c r="B144">
        <v>47855260</v>
      </c>
      <c r="C144">
        <v>47855630</v>
      </c>
      <c r="D144">
        <v>0</v>
      </c>
      <c r="E144">
        <v>0</v>
      </c>
      <c r="F144">
        <v>1</v>
      </c>
      <c r="G144">
        <v>1</v>
      </c>
      <c r="H144">
        <v>3</v>
      </c>
      <c r="I144" t="e">
        <f>#REF!</f>
        <v>#REF!</v>
      </c>
      <c r="J144" t="s">
        <v>2</v>
      </c>
      <c r="K144" t="e">
        <f>#REF!</f>
        <v>#REF!</v>
      </c>
      <c r="L144">
        <v>1346</v>
      </c>
      <c r="N144">
        <v>1009</v>
      </c>
      <c r="O144" t="e">
        <f>#REF!</f>
        <v>#REF!</v>
      </c>
      <c r="P144" t="s">
        <v>112</v>
      </c>
      <c r="Q144">
        <v>1</v>
      </c>
      <c r="W144">
        <v>0</v>
      </c>
      <c r="X144">
        <v>-9726899</v>
      </c>
      <c r="Y144" s="8" t="e">
        <f>#REF!</f>
        <v>#REF!</v>
      </c>
      <c r="AA144">
        <v>75.290000000000006</v>
      </c>
      <c r="AB144">
        <v>0</v>
      </c>
      <c r="AC144">
        <v>0</v>
      </c>
      <c r="AD144">
        <v>0</v>
      </c>
      <c r="AE144" s="8" t="e">
        <f>#REF!</f>
        <v>#REF!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</v>
      </c>
      <c r="AT144" s="8" t="e">
        <f>#REF!</f>
        <v>#REF!</v>
      </c>
      <c r="AU144" t="s">
        <v>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36590.94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36590.94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X144" t="e">
        <f>Y144*#REF!</f>
        <v>#REF!</v>
      </c>
      <c r="CY144">
        <f>AA144</f>
        <v>75.290000000000006</v>
      </c>
      <c r="CZ144" t="e">
        <f>AE144</f>
        <v>#REF!</v>
      </c>
      <c r="DA144">
        <f>AI144</f>
        <v>1</v>
      </c>
      <c r="DB144" t="e">
        <f t="shared" si="8"/>
        <v>#REF!</v>
      </c>
      <c r="DC144" t="e">
        <f t="shared" si="9"/>
        <v>#REF!</v>
      </c>
      <c r="DH144" t="e">
        <f>#REF!*SmtRes!Y144</f>
        <v>#REF!</v>
      </c>
      <c r="DI144">
        <f>AA144</f>
        <v>75.290000000000006</v>
      </c>
      <c r="DK144" t="e">
        <f>#REF!</f>
        <v>#REF!</v>
      </c>
      <c r="GQ144">
        <v>-1</v>
      </c>
      <c r="GR144">
        <v>-1</v>
      </c>
    </row>
    <row r="145" spans="1:200" x14ac:dyDescent="0.2">
      <c r="A145" t="e">
        <f>ROW(#REF!)</f>
        <v>#REF!</v>
      </c>
      <c r="B145">
        <v>47855260</v>
      </c>
      <c r="C145">
        <v>47855630</v>
      </c>
      <c r="D145">
        <v>0</v>
      </c>
      <c r="E145">
        <v>55</v>
      </c>
      <c r="F145">
        <v>1</v>
      </c>
      <c r="G145">
        <v>1</v>
      </c>
      <c r="H145">
        <v>3</v>
      </c>
      <c r="I145" t="e">
        <f>#REF!</f>
        <v>#REF!</v>
      </c>
      <c r="J145" t="s">
        <v>2</v>
      </c>
      <c r="K145" t="e">
        <f>#REF!</f>
        <v>#REF!</v>
      </c>
      <c r="L145">
        <v>1339</v>
      </c>
      <c r="N145">
        <v>1007</v>
      </c>
      <c r="O145" t="e">
        <f>#REF!</f>
        <v>#REF!</v>
      </c>
      <c r="P145" t="s">
        <v>136</v>
      </c>
      <c r="Q145">
        <v>1</v>
      </c>
      <c r="W145">
        <v>0</v>
      </c>
      <c r="X145">
        <v>1411788332</v>
      </c>
      <c r="Y145" s="8" t="e">
        <f>#REF!</f>
        <v>#REF!</v>
      </c>
      <c r="AA145">
        <v>0</v>
      </c>
      <c r="AB145">
        <v>0</v>
      </c>
      <c r="AC145">
        <v>0</v>
      </c>
      <c r="AD145">
        <v>0</v>
      </c>
      <c r="AE145" s="8" t="e">
        <f>#REF!</f>
        <v>#REF!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2</v>
      </c>
      <c r="AT145" s="8" t="e">
        <f>#REF!</f>
        <v>#REF!</v>
      </c>
      <c r="AU145" t="s">
        <v>2</v>
      </c>
      <c r="AV145">
        <v>0</v>
      </c>
      <c r="AW145">
        <v>2</v>
      </c>
      <c r="AX145">
        <v>47855642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 t="e">
        <f>Y145*#REF!</f>
        <v>#REF!</v>
      </c>
      <c r="CY145">
        <f>AA145</f>
        <v>0</v>
      </c>
      <c r="CZ145" t="e">
        <f>AE145</f>
        <v>#REF!</v>
      </c>
      <c r="DA145">
        <f>AI145</f>
        <v>1</v>
      </c>
      <c r="DB145" t="e">
        <f t="shared" si="8"/>
        <v>#REF!</v>
      </c>
      <c r="DC145" t="e">
        <f t="shared" si="9"/>
        <v>#REF!</v>
      </c>
      <c r="DH145" t="e">
        <f>#REF!*SmtRes!Y145</f>
        <v>#REF!</v>
      </c>
      <c r="DI145">
        <f>AA145</f>
        <v>0</v>
      </c>
      <c r="DJ145">
        <f>EtalonRes!Y143</f>
        <v>0</v>
      </c>
      <c r="DK145" t="e">
        <f>#REF!</f>
        <v>#REF!</v>
      </c>
      <c r="GQ145">
        <v>-1</v>
      </c>
      <c r="GR145">
        <v>-1</v>
      </c>
    </row>
    <row r="146" spans="1:200" x14ac:dyDescent="0.2">
      <c r="A146" t="e">
        <f>ROW(#REF!)</f>
        <v>#REF!</v>
      </c>
      <c r="B146">
        <v>47855260</v>
      </c>
      <c r="C146">
        <v>47855630</v>
      </c>
      <c r="D146">
        <v>0</v>
      </c>
      <c r="E146">
        <v>0</v>
      </c>
      <c r="F146">
        <v>1</v>
      </c>
      <c r="G146">
        <v>1</v>
      </c>
      <c r="H146">
        <v>3</v>
      </c>
      <c r="I146" t="e">
        <f>#REF!</f>
        <v>#REF!</v>
      </c>
      <c r="J146" t="s">
        <v>2</v>
      </c>
      <c r="K146" t="e">
        <f>#REF!</f>
        <v>#REF!</v>
      </c>
      <c r="L146">
        <v>1339</v>
      </c>
      <c r="N146">
        <v>1007</v>
      </c>
      <c r="O146" t="e">
        <f>#REF!</f>
        <v>#REF!</v>
      </c>
      <c r="P146" t="s">
        <v>136</v>
      </c>
      <c r="Q146">
        <v>1</v>
      </c>
      <c r="W146">
        <v>0</v>
      </c>
      <c r="X146">
        <v>-1646589826</v>
      </c>
      <c r="Y146" s="8" t="e">
        <f>#REF!</f>
        <v>#REF!</v>
      </c>
      <c r="AA146">
        <v>1265.95</v>
      </c>
      <c r="AB146">
        <v>0</v>
      </c>
      <c r="AC146">
        <v>0</v>
      </c>
      <c r="AD146">
        <v>0</v>
      </c>
      <c r="AE146" s="8" t="e">
        <f>#REF!</f>
        <v>#REF!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2</v>
      </c>
      <c r="AQ146">
        <v>1</v>
      </c>
      <c r="AR146">
        <v>0</v>
      </c>
      <c r="AS146" t="s">
        <v>2</v>
      </c>
      <c r="AT146" s="8" t="e">
        <f>#REF!</f>
        <v>#REF!</v>
      </c>
      <c r="AU146" t="s">
        <v>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6836.13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6836.13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X146" t="e">
        <f>Y146*#REF!</f>
        <v>#REF!</v>
      </c>
      <c r="CY146">
        <f>AA146</f>
        <v>1265.95</v>
      </c>
      <c r="CZ146" t="e">
        <f>AE146</f>
        <v>#REF!</v>
      </c>
      <c r="DA146">
        <f>AI146</f>
        <v>1</v>
      </c>
      <c r="DB146" t="e">
        <f t="shared" si="8"/>
        <v>#REF!</v>
      </c>
      <c r="DC146" t="e">
        <f t="shared" si="9"/>
        <v>#REF!</v>
      </c>
      <c r="DH146" t="e">
        <f>#REF!*SmtRes!Y146</f>
        <v>#REF!</v>
      </c>
      <c r="DI146">
        <f>AA146</f>
        <v>1265.95</v>
      </c>
      <c r="DK146" t="e">
        <f>#REF!</f>
        <v>#REF!</v>
      </c>
      <c r="GQ146">
        <v>-1</v>
      </c>
      <c r="GR146">
        <v>-1</v>
      </c>
    </row>
    <row r="147" spans="1:200" x14ac:dyDescent="0.2">
      <c r="A147" t="e">
        <f>ROW(#REF!)</f>
        <v>#REF!</v>
      </c>
      <c r="B147">
        <v>47855260</v>
      </c>
      <c r="C147">
        <v>47855643</v>
      </c>
      <c r="D147">
        <v>20475796</v>
      </c>
      <c r="E147">
        <v>1</v>
      </c>
      <c r="F147">
        <v>1</v>
      </c>
      <c r="G147">
        <v>1</v>
      </c>
      <c r="H147">
        <v>1</v>
      </c>
      <c r="I147" t="e">
        <f>#REF!</f>
        <v>#REF!</v>
      </c>
      <c r="J147" t="s">
        <v>2</v>
      </c>
      <c r="K147" t="e">
        <f>#REF!</f>
        <v>#REF!</v>
      </c>
      <c r="L147">
        <v>1369</v>
      </c>
      <c r="N147">
        <v>1013</v>
      </c>
      <c r="O147" t="e">
        <f>#REF!</f>
        <v>#REF!</v>
      </c>
      <c r="P147" t="s">
        <v>122</v>
      </c>
      <c r="Q147">
        <v>1</v>
      </c>
      <c r="W147">
        <v>0</v>
      </c>
      <c r="X147">
        <v>48712070</v>
      </c>
      <c r="Y147" s="8" t="e">
        <f>#REF!</f>
        <v>#REF!</v>
      </c>
      <c r="AA147">
        <v>0</v>
      </c>
      <c r="AB147">
        <v>0</v>
      </c>
      <c r="AC147">
        <v>0</v>
      </c>
      <c r="AD147">
        <v>167.62</v>
      </c>
      <c r="AE147">
        <v>0</v>
      </c>
      <c r="AF147">
        <v>0</v>
      </c>
      <c r="AG147">
        <v>0</v>
      </c>
      <c r="AH147" s="8" t="e">
        <f>#REF!</f>
        <v>#REF!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</v>
      </c>
      <c r="AT147" s="8" t="e">
        <f>#REF!</f>
        <v>#REF!</v>
      </c>
      <c r="AU147" t="s">
        <v>2</v>
      </c>
      <c r="AV147">
        <v>1</v>
      </c>
      <c r="AW147">
        <v>2</v>
      </c>
      <c r="AX147">
        <v>47855648</v>
      </c>
      <c r="AY147">
        <v>2</v>
      </c>
      <c r="AZ147">
        <v>131072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201.14400000000001</v>
      </c>
      <c r="BN147">
        <v>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201.14400000000001</v>
      </c>
      <c r="BU147">
        <v>1.2</v>
      </c>
      <c r="BV147">
        <v>0</v>
      </c>
      <c r="BW147">
        <v>1</v>
      </c>
      <c r="CX147" t="e">
        <f>Y147*#REF!</f>
        <v>#REF!</v>
      </c>
      <c r="CY147">
        <f>AD147</f>
        <v>167.62</v>
      </c>
      <c r="CZ147" t="e">
        <f>AH147</f>
        <v>#REF!</v>
      </c>
      <c r="DA147">
        <f>AL147</f>
        <v>1</v>
      </c>
      <c r="DB147" t="e">
        <f t="shared" si="8"/>
        <v>#REF!</v>
      </c>
      <c r="DC147" t="e">
        <f t="shared" si="9"/>
        <v>#REF!</v>
      </c>
      <c r="DH147" t="e">
        <f>#REF!*SmtRes!Y147</f>
        <v>#REF!</v>
      </c>
      <c r="DI147">
        <f>AD147</f>
        <v>167.62</v>
      </c>
      <c r="DJ147">
        <f>EtalonRes!AB144</f>
        <v>7.8</v>
      </c>
      <c r="DK147" t="e">
        <f>#REF!</f>
        <v>#REF!</v>
      </c>
      <c r="GQ147">
        <v>-1</v>
      </c>
      <c r="GR147">
        <v>-1</v>
      </c>
    </row>
    <row r="148" spans="1:200" x14ac:dyDescent="0.2">
      <c r="A148" t="e">
        <f>ROW(#REF!)</f>
        <v>#REF!</v>
      </c>
      <c r="B148">
        <v>47855260</v>
      </c>
      <c r="C148">
        <v>47855643</v>
      </c>
      <c r="D148">
        <v>121548</v>
      </c>
      <c r="E148">
        <v>1</v>
      </c>
      <c r="F148">
        <v>1</v>
      </c>
      <c r="G148">
        <v>1</v>
      </c>
      <c r="H148">
        <v>1</v>
      </c>
      <c r="I148" t="e">
        <f>#REF!</f>
        <v>#REF!</v>
      </c>
      <c r="J148" t="s">
        <v>2</v>
      </c>
      <c r="K148" t="e">
        <f>#REF!</f>
        <v>#REF!</v>
      </c>
      <c r="L148">
        <v>608254</v>
      </c>
      <c r="N148">
        <v>1013</v>
      </c>
      <c r="O148" t="e">
        <f>#REF!</f>
        <v>#REF!</v>
      </c>
      <c r="P148" t="s">
        <v>124</v>
      </c>
      <c r="Q148">
        <v>1</v>
      </c>
      <c r="W148">
        <v>0</v>
      </c>
      <c r="X148">
        <v>-185737400</v>
      </c>
      <c r="Y148" s="8" t="e">
        <f>#REF!</f>
        <v>#REF!</v>
      </c>
      <c r="AA148">
        <v>0</v>
      </c>
      <c r="AB148">
        <v>0</v>
      </c>
      <c r="AC148">
        <v>0</v>
      </c>
      <c r="AD148">
        <v>269.75</v>
      </c>
      <c r="AE148">
        <v>0</v>
      </c>
      <c r="AF148">
        <v>0</v>
      </c>
      <c r="AG148">
        <v>0</v>
      </c>
      <c r="AH148" s="8" t="e">
        <f>#REF!</f>
        <v>#REF!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</v>
      </c>
      <c r="AT148" s="8" t="e">
        <f>#REF!</f>
        <v>#REF!</v>
      </c>
      <c r="AU148" t="s">
        <v>2</v>
      </c>
      <c r="AV148">
        <v>2</v>
      </c>
      <c r="AW148">
        <v>2</v>
      </c>
      <c r="AX148">
        <v>47855649</v>
      </c>
      <c r="AY148">
        <v>2</v>
      </c>
      <c r="AZ148">
        <v>131072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40.462499999999999</v>
      </c>
      <c r="BM148">
        <v>0</v>
      </c>
      <c r="BN148">
        <v>0</v>
      </c>
      <c r="BO148">
        <v>0.15</v>
      </c>
      <c r="BP148">
        <v>1</v>
      </c>
      <c r="BQ148">
        <v>0</v>
      </c>
      <c r="BR148">
        <v>0</v>
      </c>
      <c r="BS148">
        <v>40.462499999999999</v>
      </c>
      <c r="BT148">
        <v>0</v>
      </c>
      <c r="BU148">
        <v>0</v>
      </c>
      <c r="BV148">
        <v>0.15</v>
      </c>
      <c r="BW148">
        <v>1</v>
      </c>
      <c r="CX148" t="e">
        <f>Y148*#REF!</f>
        <v>#REF!</v>
      </c>
      <c r="CY148">
        <f>AD148</f>
        <v>269.75</v>
      </c>
      <c r="CZ148" t="e">
        <f>AH148</f>
        <v>#REF!</v>
      </c>
      <c r="DA148">
        <f>AL148</f>
        <v>1</v>
      </c>
      <c r="DB148" t="e">
        <f t="shared" si="8"/>
        <v>#REF!</v>
      </c>
      <c r="DC148" t="e">
        <f t="shared" si="9"/>
        <v>#REF!</v>
      </c>
      <c r="DH148" t="e">
        <f>#REF!*SmtRes!Y148</f>
        <v>#REF!</v>
      </c>
      <c r="DI148">
        <f>AD148</f>
        <v>269.75</v>
      </c>
      <c r="DJ148">
        <f>EtalonRes!AB145</f>
        <v>0</v>
      </c>
      <c r="DK148" t="e">
        <f>#REF!</f>
        <v>#REF!</v>
      </c>
      <c r="GQ148">
        <v>-1</v>
      </c>
      <c r="GR148">
        <v>-1</v>
      </c>
    </row>
    <row r="149" spans="1:200" x14ac:dyDescent="0.2">
      <c r="A149" t="e">
        <f>ROW(#REF!)</f>
        <v>#REF!</v>
      </c>
      <c r="B149">
        <v>47855260</v>
      </c>
      <c r="C149">
        <v>47855643</v>
      </c>
      <c r="D149">
        <v>25453532</v>
      </c>
      <c r="E149">
        <v>1</v>
      </c>
      <c r="F149">
        <v>1</v>
      </c>
      <c r="G149">
        <v>1</v>
      </c>
      <c r="H149">
        <v>2</v>
      </c>
      <c r="I149" t="e">
        <f>#REF!</f>
        <v>#REF!</v>
      </c>
      <c r="J149" t="s">
        <v>2</v>
      </c>
      <c r="K149" t="e">
        <f>#REF!</f>
        <v>#REF!</v>
      </c>
      <c r="L149">
        <v>1368</v>
      </c>
      <c r="N149">
        <v>1011</v>
      </c>
      <c r="O149" t="e">
        <f>#REF!</f>
        <v>#REF!</v>
      </c>
      <c r="P149" t="s">
        <v>127</v>
      </c>
      <c r="Q149">
        <v>1</v>
      </c>
      <c r="W149">
        <v>0</v>
      </c>
      <c r="X149">
        <v>-679446049</v>
      </c>
      <c r="Y149" s="8" t="e">
        <f>#REF!</f>
        <v>#REF!</v>
      </c>
      <c r="AA149">
        <v>0</v>
      </c>
      <c r="AB149">
        <v>686.81</v>
      </c>
      <c r="AC149">
        <v>236.23</v>
      </c>
      <c r="AD149">
        <v>0</v>
      </c>
      <c r="AE149">
        <v>0</v>
      </c>
      <c r="AF149" s="8" t="e">
        <f>#REF!</f>
        <v>#REF!</v>
      </c>
      <c r="AG149">
        <v>236.23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</v>
      </c>
      <c r="AT149" s="8" t="e">
        <f>#REF!</f>
        <v>#REF!</v>
      </c>
      <c r="AU149" t="s">
        <v>2</v>
      </c>
      <c r="AV149">
        <v>0</v>
      </c>
      <c r="AW149">
        <v>2</v>
      </c>
      <c r="AX149">
        <v>47855650</v>
      </c>
      <c r="AY149">
        <v>2</v>
      </c>
      <c r="AZ149">
        <v>98304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103.0215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103.0215</v>
      </c>
      <c r="BS149">
        <v>0</v>
      </c>
      <c r="BT149">
        <v>0</v>
      </c>
      <c r="BU149">
        <v>0</v>
      </c>
      <c r="BV149">
        <v>0</v>
      </c>
      <c r="BW149">
        <v>1</v>
      </c>
      <c r="CX149" t="e">
        <f>Y149*#REF!</f>
        <v>#REF!</v>
      </c>
      <c r="CY149">
        <f>AB149</f>
        <v>686.81</v>
      </c>
      <c r="CZ149" t="e">
        <f>AF149</f>
        <v>#REF!</v>
      </c>
      <c r="DA149">
        <f>AJ149</f>
        <v>1</v>
      </c>
      <c r="DB149" t="e">
        <f t="shared" si="8"/>
        <v>#REF!</v>
      </c>
      <c r="DC149" t="e">
        <f t="shared" si="9"/>
        <v>#REF!</v>
      </c>
      <c r="DH149" t="e">
        <f>#REF!*SmtRes!Y149</f>
        <v>#REF!</v>
      </c>
      <c r="DI149">
        <f>AB149</f>
        <v>686.81</v>
      </c>
      <c r="DJ149">
        <f>EtalonRes!Z146</f>
        <v>86.5</v>
      </c>
      <c r="DK149" t="e">
        <f>#REF!</f>
        <v>#REF!</v>
      </c>
      <c r="GQ149">
        <v>-1</v>
      </c>
      <c r="GR149">
        <v>-1</v>
      </c>
    </row>
    <row r="150" spans="1:200" x14ac:dyDescent="0.2">
      <c r="A150" t="e">
        <f>ROW(#REF!)</f>
        <v>#REF!</v>
      </c>
      <c r="B150">
        <v>47855260</v>
      </c>
      <c r="C150">
        <v>47855651</v>
      </c>
      <c r="D150">
        <v>20475796</v>
      </c>
      <c r="E150">
        <v>1</v>
      </c>
      <c r="F150">
        <v>1</v>
      </c>
      <c r="G150">
        <v>1</v>
      </c>
      <c r="H150">
        <v>1</v>
      </c>
      <c r="I150" t="e">
        <f>#REF!</f>
        <v>#REF!</v>
      </c>
      <c r="J150" t="s">
        <v>2</v>
      </c>
      <c r="K150" t="e">
        <f>#REF!</f>
        <v>#REF!</v>
      </c>
      <c r="L150">
        <v>1369</v>
      </c>
      <c r="N150">
        <v>1013</v>
      </c>
      <c r="O150" t="e">
        <f>#REF!</f>
        <v>#REF!</v>
      </c>
      <c r="P150" t="s">
        <v>122</v>
      </c>
      <c r="Q150">
        <v>1</v>
      </c>
      <c r="W150">
        <v>0</v>
      </c>
      <c r="X150">
        <v>48712070</v>
      </c>
      <c r="Y150" s="8" t="e">
        <f>#REF!</f>
        <v>#REF!</v>
      </c>
      <c r="AA150">
        <v>0</v>
      </c>
      <c r="AB150">
        <v>0</v>
      </c>
      <c r="AC150">
        <v>0</v>
      </c>
      <c r="AD150">
        <v>167.62</v>
      </c>
      <c r="AE150">
        <v>0</v>
      </c>
      <c r="AF150">
        <v>0</v>
      </c>
      <c r="AG150">
        <v>0</v>
      </c>
      <c r="AH150" s="8" t="e">
        <f>#REF!</f>
        <v>#REF!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</v>
      </c>
      <c r="AT150" s="8" t="e">
        <f>#REF!</f>
        <v>#REF!</v>
      </c>
      <c r="AU150" t="s">
        <v>2</v>
      </c>
      <c r="AV150">
        <v>1</v>
      </c>
      <c r="AW150">
        <v>2</v>
      </c>
      <c r="AX150">
        <v>47855656</v>
      </c>
      <c r="AY150">
        <v>2</v>
      </c>
      <c r="AZ150">
        <v>131072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201.14400000000001</v>
      </c>
      <c r="BN150">
        <v>1.2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201.14400000000001</v>
      </c>
      <c r="BU150">
        <v>1.2</v>
      </c>
      <c r="BV150">
        <v>0</v>
      </c>
      <c r="BW150">
        <v>1</v>
      </c>
      <c r="CX150" t="e">
        <f>Y150*#REF!</f>
        <v>#REF!</v>
      </c>
      <c r="CY150">
        <f>AD150</f>
        <v>167.62</v>
      </c>
      <c r="CZ150" t="e">
        <f>AH150</f>
        <v>#REF!</v>
      </c>
      <c r="DA150">
        <f>AL150</f>
        <v>1</v>
      </c>
      <c r="DB150" t="e">
        <f t="shared" si="8"/>
        <v>#REF!</v>
      </c>
      <c r="DC150" t="e">
        <f t="shared" si="9"/>
        <v>#REF!</v>
      </c>
      <c r="DH150" t="e">
        <f>#REF!*SmtRes!Y150</f>
        <v>#REF!</v>
      </c>
      <c r="DI150">
        <f>AD150</f>
        <v>167.62</v>
      </c>
      <c r="DJ150">
        <f>EtalonRes!AB147</f>
        <v>7.8</v>
      </c>
      <c r="DK150" t="e">
        <f>#REF!</f>
        <v>#REF!</v>
      </c>
      <c r="GQ150">
        <v>-1</v>
      </c>
      <c r="GR150">
        <v>-1</v>
      </c>
    </row>
    <row r="151" spans="1:200" x14ac:dyDescent="0.2">
      <c r="A151" t="e">
        <f>ROW(#REF!)</f>
        <v>#REF!</v>
      </c>
      <c r="B151">
        <v>47855260</v>
      </c>
      <c r="C151">
        <v>47855651</v>
      </c>
      <c r="D151">
        <v>121548</v>
      </c>
      <c r="E151">
        <v>1</v>
      </c>
      <c r="F151">
        <v>1</v>
      </c>
      <c r="G151">
        <v>1</v>
      </c>
      <c r="H151">
        <v>1</v>
      </c>
      <c r="I151" t="e">
        <f>#REF!</f>
        <v>#REF!</v>
      </c>
      <c r="J151" t="s">
        <v>2</v>
      </c>
      <c r="K151" t="e">
        <f>#REF!</f>
        <v>#REF!</v>
      </c>
      <c r="L151">
        <v>608254</v>
      </c>
      <c r="N151">
        <v>1013</v>
      </c>
      <c r="O151" t="e">
        <f>#REF!</f>
        <v>#REF!</v>
      </c>
      <c r="P151" t="s">
        <v>124</v>
      </c>
      <c r="Q151">
        <v>1</v>
      </c>
      <c r="W151">
        <v>0</v>
      </c>
      <c r="X151">
        <v>-185737400</v>
      </c>
      <c r="Y151" s="8" t="e">
        <f>#REF!</f>
        <v>#REF!</v>
      </c>
      <c r="AA151">
        <v>0</v>
      </c>
      <c r="AB151">
        <v>0</v>
      </c>
      <c r="AC151">
        <v>0</v>
      </c>
      <c r="AD151">
        <v>269.75</v>
      </c>
      <c r="AE151">
        <v>0</v>
      </c>
      <c r="AF151">
        <v>0</v>
      </c>
      <c r="AG151">
        <v>0</v>
      </c>
      <c r="AH151" s="8" t="e">
        <f>#REF!</f>
        <v>#REF!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</v>
      </c>
      <c r="AT151" s="8" t="e">
        <f>#REF!</f>
        <v>#REF!</v>
      </c>
      <c r="AU151" t="s">
        <v>2</v>
      </c>
      <c r="AV151">
        <v>2</v>
      </c>
      <c r="AW151">
        <v>2</v>
      </c>
      <c r="AX151">
        <v>47855657</v>
      </c>
      <c r="AY151">
        <v>2</v>
      </c>
      <c r="AZ151">
        <v>131072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40.462499999999999</v>
      </c>
      <c r="BM151">
        <v>0</v>
      </c>
      <c r="BN151">
        <v>0</v>
      </c>
      <c r="BO151">
        <v>0.15</v>
      </c>
      <c r="BP151">
        <v>1</v>
      </c>
      <c r="BQ151">
        <v>0</v>
      </c>
      <c r="BR151">
        <v>0</v>
      </c>
      <c r="BS151">
        <v>40.462499999999999</v>
      </c>
      <c r="BT151">
        <v>0</v>
      </c>
      <c r="BU151">
        <v>0</v>
      </c>
      <c r="BV151">
        <v>0.15</v>
      </c>
      <c r="BW151">
        <v>1</v>
      </c>
      <c r="CX151" t="e">
        <f>Y151*#REF!</f>
        <v>#REF!</v>
      </c>
      <c r="CY151">
        <f>AD151</f>
        <v>269.75</v>
      </c>
      <c r="CZ151" t="e">
        <f>AH151</f>
        <v>#REF!</v>
      </c>
      <c r="DA151">
        <f>AL151</f>
        <v>1</v>
      </c>
      <c r="DB151" t="e">
        <f t="shared" si="8"/>
        <v>#REF!</v>
      </c>
      <c r="DC151" t="e">
        <f t="shared" si="9"/>
        <v>#REF!</v>
      </c>
      <c r="DH151" t="e">
        <f>#REF!*SmtRes!Y151</f>
        <v>#REF!</v>
      </c>
      <c r="DI151">
        <f>AD151</f>
        <v>269.75</v>
      </c>
      <c r="DJ151">
        <f>EtalonRes!AB148</f>
        <v>0</v>
      </c>
      <c r="DK151" t="e">
        <f>#REF!</f>
        <v>#REF!</v>
      </c>
      <c r="GQ151">
        <v>-1</v>
      </c>
      <c r="GR151">
        <v>-1</v>
      </c>
    </row>
    <row r="152" spans="1:200" x14ac:dyDescent="0.2">
      <c r="A152" t="e">
        <f>ROW(#REF!)</f>
        <v>#REF!</v>
      </c>
      <c r="B152">
        <v>47855260</v>
      </c>
      <c r="C152">
        <v>47855651</v>
      </c>
      <c r="D152">
        <v>25453532</v>
      </c>
      <c r="E152">
        <v>1</v>
      </c>
      <c r="F152">
        <v>1</v>
      </c>
      <c r="G152">
        <v>1</v>
      </c>
      <c r="H152">
        <v>2</v>
      </c>
      <c r="I152" t="e">
        <f>#REF!</f>
        <v>#REF!</v>
      </c>
      <c r="J152" t="s">
        <v>2</v>
      </c>
      <c r="K152" t="e">
        <f>#REF!</f>
        <v>#REF!</v>
      </c>
      <c r="L152">
        <v>1368</v>
      </c>
      <c r="N152">
        <v>1011</v>
      </c>
      <c r="O152" t="e">
        <f>#REF!</f>
        <v>#REF!</v>
      </c>
      <c r="P152" t="s">
        <v>127</v>
      </c>
      <c r="Q152">
        <v>1</v>
      </c>
      <c r="W152">
        <v>0</v>
      </c>
      <c r="X152">
        <v>-679446049</v>
      </c>
      <c r="Y152" s="8" t="e">
        <f>#REF!</f>
        <v>#REF!</v>
      </c>
      <c r="AA152">
        <v>0</v>
      </c>
      <c r="AB152">
        <v>686.81</v>
      </c>
      <c r="AC152">
        <v>236.23</v>
      </c>
      <c r="AD152">
        <v>0</v>
      </c>
      <c r="AE152">
        <v>0</v>
      </c>
      <c r="AF152" s="8" t="e">
        <f>#REF!</f>
        <v>#REF!</v>
      </c>
      <c r="AG152">
        <v>236.23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</v>
      </c>
      <c r="AT152" s="8" t="e">
        <f>#REF!</f>
        <v>#REF!</v>
      </c>
      <c r="AU152" t="s">
        <v>2</v>
      </c>
      <c r="AV152">
        <v>0</v>
      </c>
      <c r="AW152">
        <v>2</v>
      </c>
      <c r="AX152">
        <v>47855658</v>
      </c>
      <c r="AY152">
        <v>2</v>
      </c>
      <c r="AZ152">
        <v>98304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103.0215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103.0215</v>
      </c>
      <c r="BS152">
        <v>0</v>
      </c>
      <c r="BT152">
        <v>0</v>
      </c>
      <c r="BU152">
        <v>0</v>
      </c>
      <c r="BV152">
        <v>0</v>
      </c>
      <c r="BW152">
        <v>1</v>
      </c>
      <c r="CX152" t="e">
        <f>Y152*#REF!</f>
        <v>#REF!</v>
      </c>
      <c r="CY152">
        <f>AB152</f>
        <v>686.81</v>
      </c>
      <c r="CZ152" t="e">
        <f>AF152</f>
        <v>#REF!</v>
      </c>
      <c r="DA152">
        <f>AJ152</f>
        <v>1</v>
      </c>
      <c r="DB152" t="e">
        <f t="shared" si="8"/>
        <v>#REF!</v>
      </c>
      <c r="DC152" t="e">
        <f t="shared" si="9"/>
        <v>#REF!</v>
      </c>
      <c r="DH152" t="e">
        <f>#REF!*SmtRes!Y152</f>
        <v>#REF!</v>
      </c>
      <c r="DI152">
        <f>AB152</f>
        <v>686.81</v>
      </c>
      <c r="DJ152">
        <f>EtalonRes!Z149</f>
        <v>86.5</v>
      </c>
      <c r="DK152" t="e">
        <f>#REF!</f>
        <v>#REF!</v>
      </c>
      <c r="GQ152">
        <v>-1</v>
      </c>
      <c r="GR152">
        <v>-1</v>
      </c>
    </row>
    <row r="153" spans="1:200" x14ac:dyDescent="0.2">
      <c r="A153" t="e">
        <f>ROW(#REF!)</f>
        <v>#REF!</v>
      </c>
      <c r="B153">
        <v>47855260</v>
      </c>
      <c r="C153">
        <v>47855659</v>
      </c>
      <c r="D153">
        <v>20475796</v>
      </c>
      <c r="E153">
        <v>1</v>
      </c>
      <c r="F153">
        <v>1</v>
      </c>
      <c r="G153">
        <v>1</v>
      </c>
      <c r="H153">
        <v>1</v>
      </c>
      <c r="I153" t="e">
        <f>#REF!</f>
        <v>#REF!</v>
      </c>
      <c r="J153" t="s">
        <v>2</v>
      </c>
      <c r="K153" t="e">
        <f>#REF!</f>
        <v>#REF!</v>
      </c>
      <c r="L153">
        <v>1369</v>
      </c>
      <c r="N153">
        <v>1013</v>
      </c>
      <c r="O153" t="e">
        <f>#REF!</f>
        <v>#REF!</v>
      </c>
      <c r="P153" t="s">
        <v>122</v>
      </c>
      <c r="Q153">
        <v>1</v>
      </c>
      <c r="W153">
        <v>0</v>
      </c>
      <c r="X153">
        <v>48712070</v>
      </c>
      <c r="Y153" s="8" t="e">
        <f>#REF!</f>
        <v>#REF!</v>
      </c>
      <c r="AA153">
        <v>0</v>
      </c>
      <c r="AB153">
        <v>0</v>
      </c>
      <c r="AC153">
        <v>0</v>
      </c>
      <c r="AD153">
        <v>167.62</v>
      </c>
      <c r="AE153">
        <v>0</v>
      </c>
      <c r="AF153">
        <v>0</v>
      </c>
      <c r="AG153">
        <v>0</v>
      </c>
      <c r="AH153" s="8" t="e">
        <f>#REF!</f>
        <v>#REF!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</v>
      </c>
      <c r="AT153" s="8" t="e">
        <f>#REF!</f>
        <v>#REF!</v>
      </c>
      <c r="AU153" t="s">
        <v>2</v>
      </c>
      <c r="AV153">
        <v>1</v>
      </c>
      <c r="AW153">
        <v>2</v>
      </c>
      <c r="AX153">
        <v>47855672</v>
      </c>
      <c r="AY153">
        <v>2</v>
      </c>
      <c r="AZ153">
        <v>131072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687.24199999999996</v>
      </c>
      <c r="BN153">
        <v>4.0999999999999996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687.24199999999996</v>
      </c>
      <c r="BU153">
        <v>4.0999999999999996</v>
      </c>
      <c r="BV153">
        <v>0</v>
      </c>
      <c r="BW153">
        <v>1</v>
      </c>
      <c r="CX153" t="e">
        <f>Y153*#REF!</f>
        <v>#REF!</v>
      </c>
      <c r="CY153">
        <f>AD153</f>
        <v>167.62</v>
      </c>
      <c r="CZ153" t="e">
        <f>AH153</f>
        <v>#REF!</v>
      </c>
      <c r="DA153">
        <f>AL153</f>
        <v>1</v>
      </c>
      <c r="DB153" t="e">
        <f t="shared" si="8"/>
        <v>#REF!</v>
      </c>
      <c r="DC153" t="e">
        <f t="shared" si="9"/>
        <v>#REF!</v>
      </c>
      <c r="DH153" t="e">
        <f>#REF!*SmtRes!Y153</f>
        <v>#REF!</v>
      </c>
      <c r="DI153">
        <f>AD153</f>
        <v>167.62</v>
      </c>
      <c r="DJ153">
        <f>EtalonRes!AB150</f>
        <v>7.8</v>
      </c>
      <c r="DK153" t="e">
        <f>#REF!</f>
        <v>#REF!</v>
      </c>
      <c r="GQ153">
        <v>-1</v>
      </c>
      <c r="GR153">
        <v>-1</v>
      </c>
    </row>
    <row r="154" spans="1:200" x14ac:dyDescent="0.2">
      <c r="A154" t="e">
        <f>ROW(#REF!)</f>
        <v>#REF!</v>
      </c>
      <c r="B154">
        <v>47855260</v>
      </c>
      <c r="C154">
        <v>47855659</v>
      </c>
      <c r="D154">
        <v>20475799</v>
      </c>
      <c r="E154">
        <v>1</v>
      </c>
      <c r="F154">
        <v>1</v>
      </c>
      <c r="G154">
        <v>1</v>
      </c>
      <c r="H154">
        <v>1</v>
      </c>
      <c r="I154" t="e">
        <f>#REF!</f>
        <v>#REF!</v>
      </c>
      <c r="J154" t="s">
        <v>2</v>
      </c>
      <c r="K154" t="e">
        <f>#REF!</f>
        <v>#REF!</v>
      </c>
      <c r="L154">
        <v>1369</v>
      </c>
      <c r="N154">
        <v>1013</v>
      </c>
      <c r="O154" t="e">
        <f>#REF!</f>
        <v>#REF!</v>
      </c>
      <c r="P154" t="s">
        <v>122</v>
      </c>
      <c r="Q154">
        <v>1</v>
      </c>
      <c r="W154">
        <v>0</v>
      </c>
      <c r="X154">
        <v>410493405</v>
      </c>
      <c r="Y154" s="8" t="e">
        <f>#REF!</f>
        <v>#REF!</v>
      </c>
      <c r="AA154">
        <v>0</v>
      </c>
      <c r="AB154">
        <v>0</v>
      </c>
      <c r="AC154">
        <v>0</v>
      </c>
      <c r="AD154">
        <v>183.85</v>
      </c>
      <c r="AE154">
        <v>0</v>
      </c>
      <c r="AF154">
        <v>0</v>
      </c>
      <c r="AG154">
        <v>0</v>
      </c>
      <c r="AH154" s="8" t="e">
        <f>#REF!</f>
        <v>#REF!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</v>
      </c>
      <c r="AT154" s="8" t="e">
        <f>#REF!</f>
        <v>#REF!</v>
      </c>
      <c r="AU154" t="s">
        <v>2</v>
      </c>
      <c r="AV154">
        <v>1</v>
      </c>
      <c r="AW154">
        <v>2</v>
      </c>
      <c r="AX154">
        <v>47855673</v>
      </c>
      <c r="AY154">
        <v>2</v>
      </c>
      <c r="AZ154">
        <v>131072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753.78499999999997</v>
      </c>
      <c r="BN154">
        <v>4.0999999999999996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753.78499999999997</v>
      </c>
      <c r="BU154">
        <v>4.0999999999999996</v>
      </c>
      <c r="BV154">
        <v>0</v>
      </c>
      <c r="BW154">
        <v>1</v>
      </c>
      <c r="CX154" t="e">
        <f>Y154*#REF!</f>
        <v>#REF!</v>
      </c>
      <c r="CY154">
        <f>AD154</f>
        <v>183.85</v>
      </c>
      <c r="CZ154" t="e">
        <f>AH154</f>
        <v>#REF!</v>
      </c>
      <c r="DA154">
        <f>AL154</f>
        <v>1</v>
      </c>
      <c r="DB154" t="e">
        <f t="shared" si="8"/>
        <v>#REF!</v>
      </c>
      <c r="DC154" t="e">
        <f t="shared" si="9"/>
        <v>#REF!</v>
      </c>
      <c r="DH154" t="e">
        <f>#REF!*SmtRes!Y154</f>
        <v>#REF!</v>
      </c>
      <c r="DI154">
        <f>AD154</f>
        <v>183.85</v>
      </c>
      <c r="DJ154">
        <f>EtalonRes!AB151</f>
        <v>8.5299999999999994</v>
      </c>
      <c r="DK154" t="e">
        <f>#REF!</f>
        <v>#REF!</v>
      </c>
      <c r="GQ154">
        <v>-1</v>
      </c>
      <c r="GR154">
        <v>-1</v>
      </c>
    </row>
    <row r="155" spans="1:200" x14ac:dyDescent="0.2">
      <c r="A155" t="e">
        <f>ROW(#REF!)</f>
        <v>#REF!</v>
      </c>
      <c r="B155">
        <v>47855260</v>
      </c>
      <c r="C155">
        <v>47855659</v>
      </c>
      <c r="D155">
        <v>20475898</v>
      </c>
      <c r="E155">
        <v>1</v>
      </c>
      <c r="F155">
        <v>1</v>
      </c>
      <c r="G155">
        <v>1</v>
      </c>
      <c r="H155">
        <v>1</v>
      </c>
      <c r="I155" t="e">
        <f>#REF!</f>
        <v>#REF!</v>
      </c>
      <c r="J155" t="s">
        <v>2</v>
      </c>
      <c r="K155" t="e">
        <f>#REF!</f>
        <v>#REF!</v>
      </c>
      <c r="L155">
        <v>1369</v>
      </c>
      <c r="N155">
        <v>1013</v>
      </c>
      <c r="O155" t="e">
        <f>#REF!</f>
        <v>#REF!</v>
      </c>
      <c r="P155" t="s">
        <v>122</v>
      </c>
      <c r="Q155">
        <v>1</v>
      </c>
      <c r="W155">
        <v>0</v>
      </c>
      <c r="X155">
        <v>-1906944865</v>
      </c>
      <c r="Y155" s="8" t="e">
        <f>#REF!</f>
        <v>#REF!</v>
      </c>
      <c r="AA155">
        <v>0</v>
      </c>
      <c r="AB155">
        <v>0</v>
      </c>
      <c r="AC155">
        <v>0</v>
      </c>
      <c r="AD155">
        <v>207.02</v>
      </c>
      <c r="AE155">
        <v>0</v>
      </c>
      <c r="AF155">
        <v>0</v>
      </c>
      <c r="AG155">
        <v>0</v>
      </c>
      <c r="AH155" s="8" t="e">
        <f>#REF!</f>
        <v>#REF!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</v>
      </c>
      <c r="AT155" s="8" t="e">
        <f>#REF!</f>
        <v>#REF!</v>
      </c>
      <c r="AU155" t="s">
        <v>2</v>
      </c>
      <c r="AV155">
        <v>1</v>
      </c>
      <c r="AW155">
        <v>2</v>
      </c>
      <c r="AX155">
        <v>47855674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848.78200000000004</v>
      </c>
      <c r="BN155">
        <v>4.0999999999999996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848.78200000000004</v>
      </c>
      <c r="BU155">
        <v>4.0999999999999996</v>
      </c>
      <c r="BV155">
        <v>0</v>
      </c>
      <c r="BW155">
        <v>1</v>
      </c>
      <c r="CX155" t="e">
        <f>Y155*#REF!</f>
        <v>#REF!</v>
      </c>
      <c r="CY155">
        <f>AD155</f>
        <v>207.02</v>
      </c>
      <c r="CZ155" t="e">
        <f>AH155</f>
        <v>#REF!</v>
      </c>
      <c r="DA155">
        <f>AL155</f>
        <v>1</v>
      </c>
      <c r="DB155" t="e">
        <f t="shared" si="8"/>
        <v>#REF!</v>
      </c>
      <c r="DC155" t="e">
        <f t="shared" si="9"/>
        <v>#REF!</v>
      </c>
      <c r="DH155" t="e">
        <f>#REF!*SmtRes!Y155</f>
        <v>#REF!</v>
      </c>
      <c r="DI155">
        <f>AD155</f>
        <v>207.02</v>
      </c>
      <c r="DJ155">
        <f>EtalonRes!AB152</f>
        <v>9.6199999999999992</v>
      </c>
      <c r="DK155" t="e">
        <f>#REF!</f>
        <v>#REF!</v>
      </c>
      <c r="GQ155">
        <v>-1</v>
      </c>
      <c r="GR155">
        <v>-1</v>
      </c>
    </row>
    <row r="156" spans="1:200" x14ac:dyDescent="0.2">
      <c r="A156" t="e">
        <f>ROW(#REF!)</f>
        <v>#REF!</v>
      </c>
      <c r="B156">
        <v>47855260</v>
      </c>
      <c r="C156">
        <v>47855659</v>
      </c>
      <c r="D156">
        <v>121548</v>
      </c>
      <c r="E156">
        <v>1</v>
      </c>
      <c r="F156">
        <v>1</v>
      </c>
      <c r="G156">
        <v>1</v>
      </c>
      <c r="H156">
        <v>1</v>
      </c>
      <c r="I156" t="e">
        <f>#REF!</f>
        <v>#REF!</v>
      </c>
      <c r="J156" t="s">
        <v>2</v>
      </c>
      <c r="K156" t="e">
        <f>#REF!</f>
        <v>#REF!</v>
      </c>
      <c r="L156">
        <v>608254</v>
      </c>
      <c r="N156">
        <v>1013</v>
      </c>
      <c r="O156" t="e">
        <f>#REF!</f>
        <v>#REF!</v>
      </c>
      <c r="P156" t="s">
        <v>124</v>
      </c>
      <c r="Q156">
        <v>1</v>
      </c>
      <c r="W156">
        <v>0</v>
      </c>
      <c r="X156">
        <v>-185737400</v>
      </c>
      <c r="Y156" s="8" t="e">
        <f>#REF!</f>
        <v>#REF!</v>
      </c>
      <c r="AA156">
        <v>0</v>
      </c>
      <c r="AB156">
        <v>0</v>
      </c>
      <c r="AC156">
        <v>0</v>
      </c>
      <c r="AD156">
        <v>269.75</v>
      </c>
      <c r="AE156">
        <v>0</v>
      </c>
      <c r="AF156">
        <v>0</v>
      </c>
      <c r="AG156">
        <v>0</v>
      </c>
      <c r="AH156" s="8" t="e">
        <f>#REF!</f>
        <v>#REF!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</v>
      </c>
      <c r="AT156" s="8" t="e">
        <f>#REF!</f>
        <v>#REF!</v>
      </c>
      <c r="AU156" t="s">
        <v>2</v>
      </c>
      <c r="AV156">
        <v>2</v>
      </c>
      <c r="AW156">
        <v>2</v>
      </c>
      <c r="AX156">
        <v>47855675</v>
      </c>
      <c r="AY156">
        <v>2</v>
      </c>
      <c r="AZ156">
        <v>131072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2211.9499999999998</v>
      </c>
      <c r="BM156">
        <v>0</v>
      </c>
      <c r="BN156">
        <v>0</v>
      </c>
      <c r="BO156">
        <v>8.1999999999999993</v>
      </c>
      <c r="BP156">
        <v>1</v>
      </c>
      <c r="BQ156">
        <v>0</v>
      </c>
      <c r="BR156">
        <v>0</v>
      </c>
      <c r="BS156">
        <v>2211.9499999999998</v>
      </c>
      <c r="BT156">
        <v>0</v>
      </c>
      <c r="BU156">
        <v>0</v>
      </c>
      <c r="BV156">
        <v>8.1999999999999993</v>
      </c>
      <c r="BW156">
        <v>1</v>
      </c>
      <c r="CX156" t="e">
        <f>Y156*#REF!</f>
        <v>#REF!</v>
      </c>
      <c r="CY156">
        <f>AD156</f>
        <v>269.75</v>
      </c>
      <c r="CZ156" t="e">
        <f>AH156</f>
        <v>#REF!</v>
      </c>
      <c r="DA156">
        <f>AL156</f>
        <v>1</v>
      </c>
      <c r="DB156" t="e">
        <f t="shared" si="8"/>
        <v>#REF!</v>
      </c>
      <c r="DC156" t="e">
        <f t="shared" si="9"/>
        <v>#REF!</v>
      </c>
      <c r="DH156" t="e">
        <f>#REF!*SmtRes!Y156</f>
        <v>#REF!</v>
      </c>
      <c r="DI156">
        <f>AD156</f>
        <v>269.75</v>
      </c>
      <c r="DJ156">
        <f>EtalonRes!AB153</f>
        <v>0</v>
      </c>
      <c r="DK156" t="e">
        <f>#REF!</f>
        <v>#REF!</v>
      </c>
      <c r="GQ156">
        <v>-1</v>
      </c>
      <c r="GR156">
        <v>-1</v>
      </c>
    </row>
    <row r="157" spans="1:200" x14ac:dyDescent="0.2">
      <c r="A157" t="e">
        <f>ROW(#REF!)</f>
        <v>#REF!</v>
      </c>
      <c r="B157">
        <v>47855260</v>
      </c>
      <c r="C157">
        <v>47855659</v>
      </c>
      <c r="D157">
        <v>25453502</v>
      </c>
      <c r="E157">
        <v>1</v>
      </c>
      <c r="F157">
        <v>1</v>
      </c>
      <c r="G157">
        <v>1</v>
      </c>
      <c r="H157">
        <v>2</v>
      </c>
      <c r="I157" t="e">
        <f>#REF!</f>
        <v>#REF!</v>
      </c>
      <c r="J157" t="s">
        <v>2</v>
      </c>
      <c r="K157" t="e">
        <f>#REF!</f>
        <v>#REF!</v>
      </c>
      <c r="L157">
        <v>1368</v>
      </c>
      <c r="N157">
        <v>1011</v>
      </c>
      <c r="O157" t="e">
        <f>#REF!</f>
        <v>#REF!</v>
      </c>
      <c r="P157" t="s">
        <v>127</v>
      </c>
      <c r="Q157">
        <v>1</v>
      </c>
      <c r="W157">
        <v>0</v>
      </c>
      <c r="X157">
        <v>550055590</v>
      </c>
      <c r="Y157" s="8" t="e">
        <f>#REF!</f>
        <v>#REF!</v>
      </c>
      <c r="AA157">
        <v>0</v>
      </c>
      <c r="AB157">
        <v>714.6</v>
      </c>
      <c r="AC157">
        <v>236.23</v>
      </c>
      <c r="AD157">
        <v>0</v>
      </c>
      <c r="AE157">
        <v>0</v>
      </c>
      <c r="AF157" s="8" t="e">
        <f>#REF!</f>
        <v>#REF!</v>
      </c>
      <c r="AG157">
        <v>236.23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2</v>
      </c>
      <c r="AT157" s="8" t="e">
        <f>#REF!</f>
        <v>#REF!</v>
      </c>
      <c r="AU157" t="s">
        <v>2</v>
      </c>
      <c r="AV157">
        <v>0</v>
      </c>
      <c r="AW157">
        <v>2</v>
      </c>
      <c r="AX157">
        <v>47855676</v>
      </c>
      <c r="AY157">
        <v>2</v>
      </c>
      <c r="AZ157">
        <v>98304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2929.86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2929.86</v>
      </c>
      <c r="BS157">
        <v>0</v>
      </c>
      <c r="BT157">
        <v>0</v>
      </c>
      <c r="BU157">
        <v>0</v>
      </c>
      <c r="BV157">
        <v>0</v>
      </c>
      <c r="BW157">
        <v>1</v>
      </c>
      <c r="CX157" t="e">
        <f>Y157*#REF!</f>
        <v>#REF!</v>
      </c>
      <c r="CY157">
        <f>AB157</f>
        <v>714.6</v>
      </c>
      <c r="CZ157" t="e">
        <f>AF157</f>
        <v>#REF!</v>
      </c>
      <c r="DA157">
        <f>AJ157</f>
        <v>1</v>
      </c>
      <c r="DB157" t="e">
        <f t="shared" si="8"/>
        <v>#REF!</v>
      </c>
      <c r="DC157" t="e">
        <f t="shared" si="9"/>
        <v>#REF!</v>
      </c>
      <c r="DH157" t="e">
        <f>#REF!*SmtRes!Y157</f>
        <v>#REF!</v>
      </c>
      <c r="DI157">
        <f>AB157</f>
        <v>714.6</v>
      </c>
      <c r="DJ157">
        <f>EtalonRes!Z154</f>
        <v>90</v>
      </c>
      <c r="DK157" t="e">
        <f>#REF!</f>
        <v>#REF!</v>
      </c>
      <c r="GQ157">
        <v>-1</v>
      </c>
      <c r="GR157">
        <v>-1</v>
      </c>
    </row>
    <row r="158" spans="1:200" x14ac:dyDescent="0.2">
      <c r="A158" t="e">
        <f>ROW(#REF!)</f>
        <v>#REF!</v>
      </c>
      <c r="B158">
        <v>47855260</v>
      </c>
      <c r="C158">
        <v>47855659</v>
      </c>
      <c r="D158">
        <v>25453532</v>
      </c>
      <c r="E158">
        <v>1</v>
      </c>
      <c r="F158">
        <v>1</v>
      </c>
      <c r="G158">
        <v>1</v>
      </c>
      <c r="H158">
        <v>2</v>
      </c>
      <c r="I158" t="e">
        <f>#REF!</f>
        <v>#REF!</v>
      </c>
      <c r="J158" t="s">
        <v>2</v>
      </c>
      <c r="K158" t="e">
        <f>#REF!</f>
        <v>#REF!</v>
      </c>
      <c r="L158">
        <v>1368</v>
      </c>
      <c r="N158">
        <v>1011</v>
      </c>
      <c r="O158" t="e">
        <f>#REF!</f>
        <v>#REF!</v>
      </c>
      <c r="P158" t="s">
        <v>127</v>
      </c>
      <c r="Q158">
        <v>1</v>
      </c>
      <c r="W158">
        <v>0</v>
      </c>
      <c r="X158">
        <v>-679446049</v>
      </c>
      <c r="Y158" s="8" t="e">
        <f>#REF!</f>
        <v>#REF!</v>
      </c>
      <c r="AA158">
        <v>0</v>
      </c>
      <c r="AB158">
        <v>686.81</v>
      </c>
      <c r="AC158">
        <v>236.23</v>
      </c>
      <c r="AD158">
        <v>0</v>
      </c>
      <c r="AE158">
        <v>0</v>
      </c>
      <c r="AF158" s="8" t="e">
        <f>#REF!</f>
        <v>#REF!</v>
      </c>
      <c r="AG158">
        <v>236.23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</v>
      </c>
      <c r="AT158" s="8" t="e">
        <f>#REF!</f>
        <v>#REF!</v>
      </c>
      <c r="AU158" t="s">
        <v>2</v>
      </c>
      <c r="AV158">
        <v>0</v>
      </c>
      <c r="AW158">
        <v>2</v>
      </c>
      <c r="AX158">
        <v>47855677</v>
      </c>
      <c r="AY158">
        <v>2</v>
      </c>
      <c r="AZ158">
        <v>98304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2815.9209999999998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2815.9209999999998</v>
      </c>
      <c r="BS158">
        <v>0</v>
      </c>
      <c r="BT158">
        <v>0</v>
      </c>
      <c r="BU158">
        <v>0</v>
      </c>
      <c r="BV158">
        <v>0</v>
      </c>
      <c r="BW158">
        <v>1</v>
      </c>
      <c r="CX158" t="e">
        <f>Y158*#REF!</f>
        <v>#REF!</v>
      </c>
      <c r="CY158">
        <f>AB158</f>
        <v>686.81</v>
      </c>
      <c r="CZ158" t="e">
        <f>AF158</f>
        <v>#REF!</v>
      </c>
      <c r="DA158">
        <f>AJ158</f>
        <v>1</v>
      </c>
      <c r="DB158" t="e">
        <f t="shared" si="8"/>
        <v>#REF!</v>
      </c>
      <c r="DC158" t="e">
        <f t="shared" si="9"/>
        <v>#REF!</v>
      </c>
      <c r="DH158" t="e">
        <f>#REF!*SmtRes!Y158</f>
        <v>#REF!</v>
      </c>
      <c r="DI158">
        <f>AB158</f>
        <v>686.81</v>
      </c>
      <c r="DJ158">
        <f>EtalonRes!Z155</f>
        <v>86.5</v>
      </c>
      <c r="DK158" t="e">
        <f>#REF!</f>
        <v>#REF!</v>
      </c>
      <c r="GQ158">
        <v>-1</v>
      </c>
      <c r="GR158">
        <v>-1</v>
      </c>
    </row>
    <row r="159" spans="1:200" x14ac:dyDescent="0.2">
      <c r="A159" t="e">
        <f>ROW(#REF!)</f>
        <v>#REF!</v>
      </c>
      <c r="B159">
        <v>47855260</v>
      </c>
      <c r="C159">
        <v>47855659</v>
      </c>
      <c r="D159">
        <v>25453655</v>
      </c>
      <c r="E159">
        <v>1</v>
      </c>
      <c r="F159">
        <v>1</v>
      </c>
      <c r="G159">
        <v>1</v>
      </c>
      <c r="H159">
        <v>3</v>
      </c>
      <c r="I159" t="e">
        <f>#REF!</f>
        <v>#REF!</v>
      </c>
      <c r="J159" t="s">
        <v>2</v>
      </c>
      <c r="K159" t="e">
        <f>#REF!</f>
        <v>#REF!</v>
      </c>
      <c r="L159">
        <v>1348</v>
      </c>
      <c r="N159">
        <v>1009</v>
      </c>
      <c r="O159" t="e">
        <f>#REF!</f>
        <v>#REF!</v>
      </c>
      <c r="P159" t="s">
        <v>90</v>
      </c>
      <c r="Q159">
        <v>1000</v>
      </c>
      <c r="W159">
        <v>0</v>
      </c>
      <c r="X159">
        <v>720609793</v>
      </c>
      <c r="Y159" s="8" t="e">
        <f>#REF!</f>
        <v>#REF!</v>
      </c>
      <c r="AA159">
        <v>52935.98</v>
      </c>
      <c r="AB159">
        <v>0</v>
      </c>
      <c r="AC159">
        <v>0</v>
      </c>
      <c r="AD159">
        <v>0</v>
      </c>
      <c r="AE159" s="8" t="e">
        <f>#REF!</f>
        <v>#REF!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2</v>
      </c>
      <c r="AT159" s="8" t="e">
        <f>#REF!</f>
        <v>#REF!</v>
      </c>
      <c r="AU159" t="s">
        <v>2</v>
      </c>
      <c r="AV159">
        <v>0</v>
      </c>
      <c r="AW159">
        <v>2</v>
      </c>
      <c r="AX159">
        <v>47855678</v>
      </c>
      <c r="AY159">
        <v>2</v>
      </c>
      <c r="AZ159">
        <v>16384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121.752754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121.752754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X159" t="e">
        <f>Y159*#REF!</f>
        <v>#REF!</v>
      </c>
      <c r="CY159">
        <f>AA159</f>
        <v>52935.98</v>
      </c>
      <c r="CZ159" t="e">
        <f>AE159</f>
        <v>#REF!</v>
      </c>
      <c r="DA159">
        <f>AI159</f>
        <v>1</v>
      </c>
      <c r="DB159" t="e">
        <f t="shared" si="8"/>
        <v>#REF!</v>
      </c>
      <c r="DC159" t="e">
        <f t="shared" si="9"/>
        <v>#REF!</v>
      </c>
      <c r="DH159" t="e">
        <f>#REF!*SmtRes!Y159</f>
        <v>#REF!</v>
      </c>
      <c r="DI159">
        <f>AA159</f>
        <v>52935.98</v>
      </c>
      <c r="DJ159">
        <f>EtalonRes!Y156</f>
        <v>6667</v>
      </c>
      <c r="DK159" t="e">
        <f>#REF!</f>
        <v>#REF!</v>
      </c>
      <c r="GQ159">
        <v>-1</v>
      </c>
      <c r="GR159">
        <v>-1</v>
      </c>
    </row>
    <row r="160" spans="1:200" x14ac:dyDescent="0.2">
      <c r="A160" t="e">
        <f>ROW(#REF!)</f>
        <v>#REF!</v>
      </c>
      <c r="B160">
        <v>47855260</v>
      </c>
      <c r="C160">
        <v>47855659</v>
      </c>
      <c r="D160">
        <v>25453657</v>
      </c>
      <c r="E160">
        <v>1</v>
      </c>
      <c r="F160">
        <v>1</v>
      </c>
      <c r="G160">
        <v>1</v>
      </c>
      <c r="H160">
        <v>3</v>
      </c>
      <c r="I160" t="e">
        <f>#REF!</f>
        <v>#REF!</v>
      </c>
      <c r="J160" t="s">
        <v>2</v>
      </c>
      <c r="K160" t="e">
        <f>#REF!</f>
        <v>#REF!</v>
      </c>
      <c r="L160">
        <v>1346</v>
      </c>
      <c r="N160">
        <v>1009</v>
      </c>
      <c r="O160" t="e">
        <f>#REF!</f>
        <v>#REF!</v>
      </c>
      <c r="P160" t="s">
        <v>112</v>
      </c>
      <c r="Q160">
        <v>1</v>
      </c>
      <c r="W160">
        <v>0</v>
      </c>
      <c r="X160">
        <v>1885075055</v>
      </c>
      <c r="Y160" s="8" t="e">
        <f>#REF!</f>
        <v>#REF!</v>
      </c>
      <c r="AA160">
        <v>14.45</v>
      </c>
      <c r="AB160">
        <v>0</v>
      </c>
      <c r="AC160">
        <v>0</v>
      </c>
      <c r="AD160">
        <v>0</v>
      </c>
      <c r="AE160" s="8" t="e">
        <f>#REF!</f>
        <v>#REF!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2</v>
      </c>
      <c r="AT160" s="8" t="e">
        <f>#REF!</f>
        <v>#REF!</v>
      </c>
      <c r="AU160" t="s">
        <v>2</v>
      </c>
      <c r="AV160">
        <v>0</v>
      </c>
      <c r="AW160">
        <v>2</v>
      </c>
      <c r="AX160">
        <v>47855679</v>
      </c>
      <c r="AY160">
        <v>2</v>
      </c>
      <c r="AZ160">
        <v>16384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26.01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26.01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X160" t="e">
        <f>Y160*#REF!</f>
        <v>#REF!</v>
      </c>
      <c r="CY160">
        <f>AA160</f>
        <v>14.45</v>
      </c>
      <c r="CZ160" t="e">
        <f>AE160</f>
        <v>#REF!</v>
      </c>
      <c r="DA160">
        <f>AI160</f>
        <v>1</v>
      </c>
      <c r="DB160" t="e">
        <f t="shared" si="8"/>
        <v>#REF!</v>
      </c>
      <c r="DC160" t="e">
        <f t="shared" si="9"/>
        <v>#REF!</v>
      </c>
      <c r="DH160" t="e">
        <f>#REF!*SmtRes!Y160</f>
        <v>#REF!</v>
      </c>
      <c r="DI160">
        <f>AA160</f>
        <v>14.45</v>
      </c>
      <c r="DJ160">
        <f>EtalonRes!Y157</f>
        <v>1.82</v>
      </c>
      <c r="DK160" t="e">
        <f>#REF!</f>
        <v>#REF!</v>
      </c>
      <c r="GQ160">
        <v>-1</v>
      </c>
      <c r="GR160">
        <v>-1</v>
      </c>
    </row>
    <row r="161" spans="1:200" x14ac:dyDescent="0.2">
      <c r="A161" t="e">
        <f>ROW(#REF!)</f>
        <v>#REF!</v>
      </c>
      <c r="B161">
        <v>47855260</v>
      </c>
      <c r="C161">
        <v>47855659</v>
      </c>
      <c r="D161">
        <v>25453666</v>
      </c>
      <c r="E161">
        <v>1</v>
      </c>
      <c r="F161">
        <v>1</v>
      </c>
      <c r="G161">
        <v>1</v>
      </c>
      <c r="H161">
        <v>3</v>
      </c>
      <c r="I161" t="e">
        <f>#REF!</f>
        <v>#REF!</v>
      </c>
      <c r="J161" t="s">
        <v>2</v>
      </c>
      <c r="K161" t="e">
        <f>#REF!</f>
        <v>#REF!</v>
      </c>
      <c r="L161">
        <v>1348</v>
      </c>
      <c r="N161">
        <v>1009</v>
      </c>
      <c r="O161" t="e">
        <f>#REF!</f>
        <v>#REF!</v>
      </c>
      <c r="P161" t="s">
        <v>90</v>
      </c>
      <c r="Q161">
        <v>1000</v>
      </c>
      <c r="W161">
        <v>0</v>
      </c>
      <c r="X161">
        <v>1258815731</v>
      </c>
      <c r="Y161" s="8" t="e">
        <f>#REF!</f>
        <v>#REF!</v>
      </c>
      <c r="AA161">
        <v>228087.62</v>
      </c>
      <c r="AB161">
        <v>0</v>
      </c>
      <c r="AC161">
        <v>0</v>
      </c>
      <c r="AD161">
        <v>0</v>
      </c>
      <c r="AE161" s="8" t="e">
        <f>#REF!</f>
        <v>#REF!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2</v>
      </c>
      <c r="AT161" s="8" t="e">
        <f>#REF!</f>
        <v>#REF!</v>
      </c>
      <c r="AU161" t="s">
        <v>2</v>
      </c>
      <c r="AV161">
        <v>0</v>
      </c>
      <c r="AW161">
        <v>2</v>
      </c>
      <c r="AX161">
        <v>47855680</v>
      </c>
      <c r="AY161">
        <v>2</v>
      </c>
      <c r="AZ161">
        <v>16384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1482.56953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1482.56953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X161" t="e">
        <f>Y161*#REF!</f>
        <v>#REF!</v>
      </c>
      <c r="CY161">
        <f>AA161</f>
        <v>228087.62</v>
      </c>
      <c r="CZ161" t="e">
        <f>AE161</f>
        <v>#REF!</v>
      </c>
      <c r="DA161">
        <f>AI161</f>
        <v>1</v>
      </c>
      <c r="DB161" t="e">
        <f t="shared" si="8"/>
        <v>#REF!</v>
      </c>
      <c r="DC161" t="e">
        <f t="shared" si="9"/>
        <v>#REF!</v>
      </c>
      <c r="DH161" t="e">
        <f>#REF!*SmtRes!Y161</f>
        <v>#REF!</v>
      </c>
      <c r="DI161">
        <f>AA161</f>
        <v>228087.62</v>
      </c>
      <c r="DJ161">
        <f>EtalonRes!Y158</f>
        <v>0</v>
      </c>
      <c r="DK161" t="e">
        <f>#REF!</f>
        <v>#REF!</v>
      </c>
      <c r="GQ161">
        <v>-1</v>
      </c>
      <c r="GR161">
        <v>-1</v>
      </c>
    </row>
    <row r="162" spans="1:200" x14ac:dyDescent="0.2">
      <c r="A162" t="e">
        <f>ROW(#REF!)</f>
        <v>#REF!</v>
      </c>
      <c r="B162">
        <v>47855260</v>
      </c>
      <c r="C162">
        <v>47855659</v>
      </c>
      <c r="D162">
        <v>0</v>
      </c>
      <c r="E162">
        <v>1</v>
      </c>
      <c r="F162">
        <v>1</v>
      </c>
      <c r="G162">
        <v>1</v>
      </c>
      <c r="H162">
        <v>3</v>
      </c>
      <c r="I162" t="e">
        <f>#REF!</f>
        <v>#REF!</v>
      </c>
      <c r="J162" t="s">
        <v>2</v>
      </c>
      <c r="K162" t="e">
        <f>#REF!</f>
        <v>#REF!</v>
      </c>
      <c r="L162">
        <v>1346</v>
      </c>
      <c r="N162">
        <v>1009</v>
      </c>
      <c r="O162" t="e">
        <f>#REF!</f>
        <v>#REF!</v>
      </c>
      <c r="P162" t="s">
        <v>112</v>
      </c>
      <c r="Q162">
        <v>1</v>
      </c>
      <c r="W162">
        <v>0</v>
      </c>
      <c r="X162">
        <v>-1374486318</v>
      </c>
      <c r="Y162" s="8" t="e">
        <f>#REF!</f>
        <v>#REF!</v>
      </c>
      <c r="AA162">
        <v>146.21</v>
      </c>
      <c r="AB162">
        <v>0</v>
      </c>
      <c r="AC162">
        <v>0</v>
      </c>
      <c r="AD162">
        <v>0</v>
      </c>
      <c r="AE162" s="8" t="e">
        <f>#REF!</f>
        <v>#REF!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2</v>
      </c>
      <c r="AT162" s="8" t="e">
        <f>#REF!</f>
        <v>#REF!</v>
      </c>
      <c r="AU162" t="s">
        <v>2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2193.1275000000001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2193.1275000000001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X162" t="e">
        <f>Y162*#REF!</f>
        <v>#REF!</v>
      </c>
      <c r="CY162">
        <f>AA162</f>
        <v>146.21</v>
      </c>
      <c r="CZ162" t="e">
        <f>AE162</f>
        <v>#REF!</v>
      </c>
      <c r="DA162">
        <f>AI162</f>
        <v>1</v>
      </c>
      <c r="DB162" t="e">
        <f t="shared" si="8"/>
        <v>#REF!</v>
      </c>
      <c r="DC162" t="e">
        <f t="shared" si="9"/>
        <v>#REF!</v>
      </c>
      <c r="DH162" t="e">
        <f>#REF!*SmtRes!Y162</f>
        <v>#REF!</v>
      </c>
      <c r="DI162">
        <f>AA162</f>
        <v>146.21</v>
      </c>
      <c r="DK162" t="e">
        <f>#REF!</f>
        <v>#REF!</v>
      </c>
      <c r="GQ162">
        <v>-1</v>
      </c>
      <c r="GR162">
        <v>-1</v>
      </c>
    </row>
    <row r="163" spans="1:200" x14ac:dyDescent="0.2">
      <c r="A163" t="e">
        <f>ROW(#REF!)</f>
        <v>#REF!</v>
      </c>
      <c r="B163">
        <v>47855260</v>
      </c>
      <c r="C163">
        <v>47856783</v>
      </c>
      <c r="D163">
        <v>20475796</v>
      </c>
      <c r="E163">
        <v>1</v>
      </c>
      <c r="F163">
        <v>1</v>
      </c>
      <c r="G163">
        <v>1</v>
      </c>
      <c r="H163">
        <v>1</v>
      </c>
      <c r="I163" t="e">
        <f>#REF!</f>
        <v>#REF!</v>
      </c>
      <c r="J163" t="s">
        <v>2</v>
      </c>
      <c r="K163" t="e">
        <f>#REF!</f>
        <v>#REF!</v>
      </c>
      <c r="L163">
        <v>1369</v>
      </c>
      <c r="N163">
        <v>1013</v>
      </c>
      <c r="O163" t="e">
        <f>#REF!</f>
        <v>#REF!</v>
      </c>
      <c r="P163" t="s">
        <v>122</v>
      </c>
      <c r="Q163">
        <v>1</v>
      </c>
      <c r="W163">
        <v>0</v>
      </c>
      <c r="X163">
        <v>48712070</v>
      </c>
      <c r="Y163" s="8" t="e">
        <f>#REF!</f>
        <v>#REF!</v>
      </c>
      <c r="AA163">
        <v>0</v>
      </c>
      <c r="AB163">
        <v>0</v>
      </c>
      <c r="AC163">
        <v>0</v>
      </c>
      <c r="AD163">
        <v>167.62</v>
      </c>
      <c r="AE163">
        <v>0</v>
      </c>
      <c r="AF163">
        <v>0</v>
      </c>
      <c r="AG163">
        <v>0</v>
      </c>
      <c r="AH163" s="8" t="e">
        <f>#REF!</f>
        <v>#REF!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</v>
      </c>
      <c r="AT163" s="8" t="e">
        <f>#REF!</f>
        <v>#REF!</v>
      </c>
      <c r="AU163" t="s">
        <v>2</v>
      </c>
      <c r="AV163">
        <v>1</v>
      </c>
      <c r="AW163">
        <v>2</v>
      </c>
      <c r="AX163">
        <v>47856794</v>
      </c>
      <c r="AY163">
        <v>2</v>
      </c>
      <c r="AZ163">
        <v>137216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938.67200000000003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938.67200000000003</v>
      </c>
      <c r="BU163">
        <v>5.6</v>
      </c>
      <c r="BV163">
        <v>0</v>
      </c>
      <c r="BW163">
        <v>1</v>
      </c>
      <c r="CX163" t="e">
        <f>Y163*#REF!</f>
        <v>#REF!</v>
      </c>
      <c r="CY163">
        <f>AD163</f>
        <v>167.62</v>
      </c>
      <c r="CZ163" t="e">
        <f>AH163</f>
        <v>#REF!</v>
      </c>
      <c r="DA163">
        <f>AL163</f>
        <v>1</v>
      </c>
      <c r="DB163" t="e">
        <f t="shared" si="8"/>
        <v>#REF!</v>
      </c>
      <c r="DC163" t="e">
        <f t="shared" si="9"/>
        <v>#REF!</v>
      </c>
      <c r="DH163" t="e">
        <f>#REF!*SmtRes!Y163</f>
        <v>#REF!</v>
      </c>
      <c r="DI163">
        <f>AD163</f>
        <v>167.62</v>
      </c>
      <c r="DJ163">
        <f>EtalonRes!AB160</f>
        <v>7.8</v>
      </c>
      <c r="DK163" t="e">
        <f>#REF!</f>
        <v>#REF!</v>
      </c>
      <c r="GQ163">
        <v>-1</v>
      </c>
      <c r="GR163">
        <v>-1</v>
      </c>
    </row>
    <row r="164" spans="1:200" x14ac:dyDescent="0.2">
      <c r="A164" t="e">
        <f>ROW(#REF!)</f>
        <v>#REF!</v>
      </c>
      <c r="B164">
        <v>47855260</v>
      </c>
      <c r="C164">
        <v>47856783</v>
      </c>
      <c r="D164">
        <v>20475799</v>
      </c>
      <c r="E164">
        <v>1</v>
      </c>
      <c r="F164">
        <v>1</v>
      </c>
      <c r="G164">
        <v>1</v>
      </c>
      <c r="H164">
        <v>1</v>
      </c>
      <c r="I164" t="e">
        <f>#REF!</f>
        <v>#REF!</v>
      </c>
      <c r="J164" t="s">
        <v>2</v>
      </c>
      <c r="K164" t="e">
        <f>#REF!</f>
        <v>#REF!</v>
      </c>
      <c r="L164">
        <v>1369</v>
      </c>
      <c r="N164">
        <v>1013</v>
      </c>
      <c r="O164" t="e">
        <f>#REF!</f>
        <v>#REF!</v>
      </c>
      <c r="P164" t="s">
        <v>122</v>
      </c>
      <c r="Q164">
        <v>1</v>
      </c>
      <c r="W164">
        <v>0</v>
      </c>
      <c r="X164">
        <v>410493405</v>
      </c>
      <c r="Y164" s="8" t="e">
        <f>#REF!</f>
        <v>#REF!</v>
      </c>
      <c r="AA164">
        <v>0</v>
      </c>
      <c r="AB164">
        <v>0</v>
      </c>
      <c r="AC164">
        <v>0</v>
      </c>
      <c r="AD164">
        <v>183.85</v>
      </c>
      <c r="AE164">
        <v>0</v>
      </c>
      <c r="AF164">
        <v>0</v>
      </c>
      <c r="AG164">
        <v>0</v>
      </c>
      <c r="AH164" s="8" t="e">
        <f>#REF!</f>
        <v>#REF!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</v>
      </c>
      <c r="AT164" s="8" t="e">
        <f>#REF!</f>
        <v>#REF!</v>
      </c>
      <c r="AU164" t="s">
        <v>2</v>
      </c>
      <c r="AV164">
        <v>1</v>
      </c>
      <c r="AW164">
        <v>2</v>
      </c>
      <c r="AX164">
        <v>47856795</v>
      </c>
      <c r="AY164">
        <v>2</v>
      </c>
      <c r="AZ164">
        <v>137216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 t="e">
        <f>Y164*#REF!</f>
        <v>#REF!</v>
      </c>
      <c r="CY164">
        <f>AD164</f>
        <v>183.85</v>
      </c>
      <c r="CZ164" t="e">
        <f>AH164</f>
        <v>#REF!</v>
      </c>
      <c r="DA164">
        <f>AL164</f>
        <v>1</v>
      </c>
      <c r="DB164" t="e">
        <f t="shared" si="8"/>
        <v>#REF!</v>
      </c>
      <c r="DC164" t="e">
        <f t="shared" si="9"/>
        <v>#REF!</v>
      </c>
      <c r="DH164" t="e">
        <f>#REF!*SmtRes!Y164</f>
        <v>#REF!</v>
      </c>
      <c r="DI164">
        <f>AD164</f>
        <v>183.85</v>
      </c>
      <c r="DJ164">
        <f>EtalonRes!AB161</f>
        <v>8.5299999999999994</v>
      </c>
      <c r="DK164" t="e">
        <f>#REF!</f>
        <v>#REF!</v>
      </c>
      <c r="GQ164">
        <v>-1</v>
      </c>
      <c r="GR164">
        <v>-1</v>
      </c>
    </row>
    <row r="165" spans="1:200" x14ac:dyDescent="0.2">
      <c r="A165" t="e">
        <f>ROW(#REF!)</f>
        <v>#REF!</v>
      </c>
      <c r="B165">
        <v>47855260</v>
      </c>
      <c r="C165">
        <v>47856783</v>
      </c>
      <c r="D165">
        <v>20475898</v>
      </c>
      <c r="E165">
        <v>1</v>
      </c>
      <c r="F165">
        <v>1</v>
      </c>
      <c r="G165">
        <v>1</v>
      </c>
      <c r="H165">
        <v>1</v>
      </c>
      <c r="I165" t="e">
        <f>#REF!</f>
        <v>#REF!</v>
      </c>
      <c r="J165" t="s">
        <v>2</v>
      </c>
      <c r="K165" t="e">
        <f>#REF!</f>
        <v>#REF!</v>
      </c>
      <c r="L165">
        <v>1369</v>
      </c>
      <c r="N165">
        <v>1013</v>
      </c>
      <c r="O165" t="e">
        <f>#REF!</f>
        <v>#REF!</v>
      </c>
      <c r="P165" t="s">
        <v>122</v>
      </c>
      <c r="Q165">
        <v>1</v>
      </c>
      <c r="W165">
        <v>0</v>
      </c>
      <c r="X165">
        <v>-1906944865</v>
      </c>
      <c r="Y165" s="8" t="e">
        <f>#REF!</f>
        <v>#REF!</v>
      </c>
      <c r="AA165">
        <v>0</v>
      </c>
      <c r="AB165">
        <v>0</v>
      </c>
      <c r="AC165">
        <v>0</v>
      </c>
      <c r="AD165">
        <v>207.02</v>
      </c>
      <c r="AE165">
        <v>0</v>
      </c>
      <c r="AF165">
        <v>0</v>
      </c>
      <c r="AG165">
        <v>0</v>
      </c>
      <c r="AH165" s="8" t="e">
        <f>#REF!</f>
        <v>#REF!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</v>
      </c>
      <c r="AT165" s="8" t="e">
        <f>#REF!</f>
        <v>#REF!</v>
      </c>
      <c r="AU165" t="s">
        <v>2</v>
      </c>
      <c r="AV165">
        <v>1</v>
      </c>
      <c r="AW165">
        <v>2</v>
      </c>
      <c r="AX165">
        <v>47856796</v>
      </c>
      <c r="AY165">
        <v>2</v>
      </c>
      <c r="AZ165">
        <v>137216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2053.6383999999998</v>
      </c>
      <c r="BN165">
        <v>9.92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2053.6383999999998</v>
      </c>
      <c r="BU165">
        <v>9.92</v>
      </c>
      <c r="BV165">
        <v>0</v>
      </c>
      <c r="BW165">
        <v>1</v>
      </c>
      <c r="CX165" t="e">
        <f>Y165*#REF!</f>
        <v>#REF!</v>
      </c>
      <c r="CY165">
        <f>AD165</f>
        <v>207.02</v>
      </c>
      <c r="CZ165" t="e">
        <f>AH165</f>
        <v>#REF!</v>
      </c>
      <c r="DA165">
        <f>AL165</f>
        <v>1</v>
      </c>
      <c r="DB165" t="e">
        <f t="shared" si="8"/>
        <v>#REF!</v>
      </c>
      <c r="DC165" t="e">
        <f t="shared" si="9"/>
        <v>#REF!</v>
      </c>
      <c r="DH165" t="e">
        <f>#REF!*SmtRes!Y165</f>
        <v>#REF!</v>
      </c>
      <c r="DI165">
        <f>AD165</f>
        <v>207.02</v>
      </c>
      <c r="DJ165">
        <f>EtalonRes!AB162</f>
        <v>9.6199999999999992</v>
      </c>
      <c r="DK165" t="e">
        <f>#REF!</f>
        <v>#REF!</v>
      </c>
      <c r="GQ165">
        <v>-1</v>
      </c>
      <c r="GR165">
        <v>-1</v>
      </c>
    </row>
    <row r="166" spans="1:200" x14ac:dyDescent="0.2">
      <c r="A166" t="e">
        <f>ROW(#REF!)</f>
        <v>#REF!</v>
      </c>
      <c r="B166">
        <v>47855260</v>
      </c>
      <c r="C166">
        <v>47856783</v>
      </c>
      <c r="D166">
        <v>121548</v>
      </c>
      <c r="E166">
        <v>1</v>
      </c>
      <c r="F166">
        <v>1</v>
      </c>
      <c r="G166">
        <v>1</v>
      </c>
      <c r="H166">
        <v>1</v>
      </c>
      <c r="I166" t="e">
        <f>#REF!</f>
        <v>#REF!</v>
      </c>
      <c r="J166" t="s">
        <v>2</v>
      </c>
      <c r="K166" t="e">
        <f>#REF!</f>
        <v>#REF!</v>
      </c>
      <c r="L166">
        <v>608254</v>
      </c>
      <c r="N166">
        <v>1013</v>
      </c>
      <c r="O166" t="e">
        <f>#REF!</f>
        <v>#REF!</v>
      </c>
      <c r="P166" t="s">
        <v>124</v>
      </c>
      <c r="Q166">
        <v>1</v>
      </c>
      <c r="W166">
        <v>0</v>
      </c>
      <c r="X166">
        <v>-185737400</v>
      </c>
      <c r="Y166" s="8" t="e">
        <f>#REF!</f>
        <v>#REF!</v>
      </c>
      <c r="AA166">
        <v>0</v>
      </c>
      <c r="AB166">
        <v>0</v>
      </c>
      <c r="AC166">
        <v>0</v>
      </c>
      <c r="AD166">
        <v>269.75</v>
      </c>
      <c r="AE166">
        <v>0</v>
      </c>
      <c r="AF166">
        <v>0</v>
      </c>
      <c r="AG166">
        <v>0</v>
      </c>
      <c r="AH166" s="8" t="e">
        <f>#REF!</f>
        <v>#REF!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</v>
      </c>
      <c r="AT166" s="8" t="e">
        <f>#REF!</f>
        <v>#REF!</v>
      </c>
      <c r="AU166" t="s">
        <v>2</v>
      </c>
      <c r="AV166">
        <v>2</v>
      </c>
      <c r="AW166">
        <v>2</v>
      </c>
      <c r="AX166">
        <v>47856797</v>
      </c>
      <c r="AY166">
        <v>2</v>
      </c>
      <c r="AZ166">
        <v>137216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4129.8725000000004</v>
      </c>
      <c r="BM166">
        <v>0</v>
      </c>
      <c r="BN166">
        <v>0</v>
      </c>
      <c r="BO166">
        <v>15.31</v>
      </c>
      <c r="BP166">
        <v>1</v>
      </c>
      <c r="BQ166">
        <v>0</v>
      </c>
      <c r="BR166">
        <v>0</v>
      </c>
      <c r="BS166">
        <v>4129.8725000000004</v>
      </c>
      <c r="BT166">
        <v>0</v>
      </c>
      <c r="BU166">
        <v>0</v>
      </c>
      <c r="BV166">
        <v>15.31</v>
      </c>
      <c r="BW166">
        <v>1</v>
      </c>
      <c r="CX166" t="e">
        <f>Y166*#REF!</f>
        <v>#REF!</v>
      </c>
      <c r="CY166">
        <f>AD166</f>
        <v>269.75</v>
      </c>
      <c r="CZ166" t="e">
        <f>AH166</f>
        <v>#REF!</v>
      </c>
      <c r="DA166">
        <f>AL166</f>
        <v>1</v>
      </c>
      <c r="DB166" t="e">
        <f t="shared" si="8"/>
        <v>#REF!</v>
      </c>
      <c r="DC166" t="e">
        <f t="shared" si="9"/>
        <v>#REF!</v>
      </c>
      <c r="DH166" t="e">
        <f>#REF!*SmtRes!Y166</f>
        <v>#REF!</v>
      </c>
      <c r="DI166">
        <f>AD166</f>
        <v>269.75</v>
      </c>
      <c r="DJ166">
        <f>EtalonRes!AB163</f>
        <v>0</v>
      </c>
      <c r="DK166" t="e">
        <f>#REF!</f>
        <v>#REF!</v>
      </c>
      <c r="GQ166">
        <v>-1</v>
      </c>
      <c r="GR166">
        <v>-1</v>
      </c>
    </row>
    <row r="167" spans="1:200" x14ac:dyDescent="0.2">
      <c r="A167" t="e">
        <f>ROW(#REF!)</f>
        <v>#REF!</v>
      </c>
      <c r="B167">
        <v>47855260</v>
      </c>
      <c r="C167">
        <v>47856783</v>
      </c>
      <c r="D167">
        <v>25453532</v>
      </c>
      <c r="E167">
        <v>1</v>
      </c>
      <c r="F167">
        <v>1</v>
      </c>
      <c r="G167">
        <v>1</v>
      </c>
      <c r="H167">
        <v>2</v>
      </c>
      <c r="I167" t="e">
        <f>#REF!</f>
        <v>#REF!</v>
      </c>
      <c r="J167" t="s">
        <v>2</v>
      </c>
      <c r="K167" t="e">
        <f>#REF!</f>
        <v>#REF!</v>
      </c>
      <c r="L167">
        <v>1368</v>
      </c>
      <c r="N167">
        <v>1011</v>
      </c>
      <c r="O167" t="e">
        <f>#REF!</f>
        <v>#REF!</v>
      </c>
      <c r="P167" t="s">
        <v>127</v>
      </c>
      <c r="Q167">
        <v>1</v>
      </c>
      <c r="W167">
        <v>0</v>
      </c>
      <c r="X167">
        <v>-679446049</v>
      </c>
      <c r="Y167" s="8" t="e">
        <f>#REF!</f>
        <v>#REF!</v>
      </c>
      <c r="AA167">
        <v>0</v>
      </c>
      <c r="AB167">
        <v>686.81</v>
      </c>
      <c r="AC167">
        <v>236.23</v>
      </c>
      <c r="AD167">
        <v>0</v>
      </c>
      <c r="AE167">
        <v>0</v>
      </c>
      <c r="AF167" s="8" t="e">
        <f>#REF!</f>
        <v>#REF!</v>
      </c>
      <c r="AG167">
        <v>236.23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</v>
      </c>
      <c r="AT167" s="8" t="e">
        <f>#REF!</f>
        <v>#REF!</v>
      </c>
      <c r="AU167" t="s">
        <v>2</v>
      </c>
      <c r="AV167">
        <v>0</v>
      </c>
      <c r="AW167">
        <v>2</v>
      </c>
      <c r="AX167">
        <v>47856799</v>
      </c>
      <c r="AY167">
        <v>2</v>
      </c>
      <c r="AZ167">
        <v>104448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1778.8379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1778.8379</v>
      </c>
      <c r="BS167">
        <v>0</v>
      </c>
      <c r="BT167">
        <v>0</v>
      </c>
      <c r="BU167">
        <v>0</v>
      </c>
      <c r="BV167">
        <v>0</v>
      </c>
      <c r="BW167">
        <v>1</v>
      </c>
      <c r="CX167" t="e">
        <f>Y167*#REF!</f>
        <v>#REF!</v>
      </c>
      <c r="CY167">
        <f>AB167</f>
        <v>686.81</v>
      </c>
      <c r="CZ167" t="e">
        <f>AF167</f>
        <v>#REF!</v>
      </c>
      <c r="DA167">
        <f>AJ167</f>
        <v>1</v>
      </c>
      <c r="DB167" t="e">
        <f t="shared" si="8"/>
        <v>#REF!</v>
      </c>
      <c r="DC167" t="e">
        <f t="shared" si="9"/>
        <v>#REF!</v>
      </c>
      <c r="DH167" t="e">
        <f>#REF!*SmtRes!Y167</f>
        <v>#REF!</v>
      </c>
      <c r="DI167">
        <f>AB167</f>
        <v>686.81</v>
      </c>
      <c r="DJ167">
        <f>EtalonRes!Z165</f>
        <v>86.5</v>
      </c>
      <c r="DK167" t="e">
        <f>#REF!</f>
        <v>#REF!</v>
      </c>
      <c r="GQ167">
        <v>-1</v>
      </c>
      <c r="GR167">
        <v>-1</v>
      </c>
    </row>
    <row r="168" spans="1:200" x14ac:dyDescent="0.2">
      <c r="A168" t="e">
        <f>ROW(#REF!)</f>
        <v>#REF!</v>
      </c>
      <c r="B168">
        <v>47855260</v>
      </c>
      <c r="C168">
        <v>47856783</v>
      </c>
      <c r="D168">
        <v>46497877</v>
      </c>
      <c r="E168">
        <v>1</v>
      </c>
      <c r="F168">
        <v>1</v>
      </c>
      <c r="G168">
        <v>1</v>
      </c>
      <c r="H168">
        <v>2</v>
      </c>
      <c r="I168" t="s">
        <v>80</v>
      </c>
      <c r="J168" t="s">
        <v>83</v>
      </c>
      <c r="K168" t="s">
        <v>81</v>
      </c>
      <c r="L168">
        <v>1367</v>
      </c>
      <c r="N168">
        <v>1011</v>
      </c>
      <c r="O168" t="s">
        <v>82</v>
      </c>
      <c r="P168" t="s">
        <v>82</v>
      </c>
      <c r="Q168">
        <v>1</v>
      </c>
      <c r="W168">
        <v>0</v>
      </c>
      <c r="X168">
        <v>-1514899861</v>
      </c>
      <c r="Y168">
        <v>7.76</v>
      </c>
      <c r="AA168">
        <v>0</v>
      </c>
      <c r="AB168">
        <v>199.96</v>
      </c>
      <c r="AC168">
        <v>0</v>
      </c>
      <c r="AD168">
        <v>0</v>
      </c>
      <c r="AE168">
        <v>0</v>
      </c>
      <c r="AF168">
        <v>199.96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2</v>
      </c>
      <c r="AT168">
        <v>7.76</v>
      </c>
      <c r="AU168" t="s">
        <v>2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 t="e">
        <f>Y168*#REF!</f>
        <v>#REF!</v>
      </c>
      <c r="CY168">
        <f>AB168</f>
        <v>199.96</v>
      </c>
      <c r="CZ168">
        <f>AF168</f>
        <v>199.96</v>
      </c>
      <c r="DA168">
        <f>AJ168</f>
        <v>1</v>
      </c>
      <c r="DB168">
        <f t="shared" si="8"/>
        <v>1551.69</v>
      </c>
      <c r="DC168">
        <f t="shared" si="9"/>
        <v>0</v>
      </c>
      <c r="DH168" t="e">
        <f>#REF!*SmtRes!Y168</f>
        <v>#REF!</v>
      </c>
      <c r="DI168">
        <f>AB168</f>
        <v>199.96</v>
      </c>
      <c r="DK168" t="e">
        <f>#REF!</f>
        <v>#REF!</v>
      </c>
      <c r="GP168">
        <v>1</v>
      </c>
      <c r="GQ168">
        <v>-1</v>
      </c>
      <c r="GR168">
        <v>-1</v>
      </c>
    </row>
    <row r="169" spans="1:200" x14ac:dyDescent="0.2">
      <c r="A169" t="e">
        <f>ROW(#REF!)</f>
        <v>#REF!</v>
      </c>
      <c r="B169">
        <v>47855260</v>
      </c>
      <c r="C169">
        <v>47856783</v>
      </c>
      <c r="D169">
        <v>46498718</v>
      </c>
      <c r="E169">
        <v>1</v>
      </c>
      <c r="F169">
        <v>1</v>
      </c>
      <c r="G169">
        <v>1</v>
      </c>
      <c r="H169">
        <v>2</v>
      </c>
      <c r="I169" t="s">
        <v>84</v>
      </c>
      <c r="J169" t="s">
        <v>86</v>
      </c>
      <c r="K169" t="s">
        <v>85</v>
      </c>
      <c r="L169">
        <v>1367</v>
      </c>
      <c r="N169">
        <v>1011</v>
      </c>
      <c r="O169" t="s">
        <v>82</v>
      </c>
      <c r="P169" t="s">
        <v>82</v>
      </c>
      <c r="Q169">
        <v>1</v>
      </c>
      <c r="W169">
        <v>0</v>
      </c>
      <c r="X169">
        <v>1588616180</v>
      </c>
      <c r="Y169">
        <v>4.96</v>
      </c>
      <c r="AA169">
        <v>0</v>
      </c>
      <c r="AB169">
        <v>22.29</v>
      </c>
      <c r="AC169">
        <v>0</v>
      </c>
      <c r="AD169">
        <v>0</v>
      </c>
      <c r="AE169">
        <v>0</v>
      </c>
      <c r="AF169">
        <v>22.29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2</v>
      </c>
      <c r="AT169">
        <v>4.96</v>
      </c>
      <c r="AU169" t="s">
        <v>2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 t="e">
        <f>Y169*#REF!</f>
        <v>#REF!</v>
      </c>
      <c r="CY169">
        <f>AB169</f>
        <v>22.29</v>
      </c>
      <c r="CZ169">
        <f>AF169</f>
        <v>22.29</v>
      </c>
      <c r="DA169">
        <f>AJ169</f>
        <v>1</v>
      </c>
      <c r="DB169">
        <f t="shared" si="8"/>
        <v>110.56</v>
      </c>
      <c r="DC169">
        <f t="shared" si="9"/>
        <v>0</v>
      </c>
      <c r="DH169" t="e">
        <f>#REF!*SmtRes!Y169</f>
        <v>#REF!</v>
      </c>
      <c r="DI169">
        <f>AB169</f>
        <v>22.29</v>
      </c>
      <c r="DK169" t="e">
        <f>#REF!</f>
        <v>#REF!</v>
      </c>
      <c r="GP169">
        <v>1</v>
      </c>
      <c r="GQ169">
        <v>-1</v>
      </c>
      <c r="GR169">
        <v>-1</v>
      </c>
    </row>
    <row r="170" spans="1:200" x14ac:dyDescent="0.2">
      <c r="A170" t="e">
        <f>ROW(#REF!)</f>
        <v>#REF!</v>
      </c>
      <c r="B170">
        <v>47855260</v>
      </c>
      <c r="C170">
        <v>47856783</v>
      </c>
      <c r="D170">
        <v>46499270</v>
      </c>
      <c r="E170">
        <v>1</v>
      </c>
      <c r="F170">
        <v>1</v>
      </c>
      <c r="G170">
        <v>1</v>
      </c>
      <c r="H170">
        <v>2</v>
      </c>
      <c r="I170" t="s">
        <v>87</v>
      </c>
      <c r="J170" t="s">
        <v>89</v>
      </c>
      <c r="K170" t="s">
        <v>88</v>
      </c>
      <c r="L170">
        <v>1367</v>
      </c>
      <c r="N170">
        <v>1011</v>
      </c>
      <c r="O170" t="s">
        <v>82</v>
      </c>
      <c r="P170" t="s">
        <v>82</v>
      </c>
      <c r="Q170">
        <v>1</v>
      </c>
      <c r="W170">
        <v>0</v>
      </c>
      <c r="X170">
        <v>1369076987</v>
      </c>
      <c r="Y170">
        <v>9.92</v>
      </c>
      <c r="AA170">
        <v>0</v>
      </c>
      <c r="AB170">
        <v>6.82</v>
      </c>
      <c r="AC170">
        <v>0</v>
      </c>
      <c r="AD170">
        <v>0</v>
      </c>
      <c r="AE170">
        <v>0</v>
      </c>
      <c r="AF170">
        <v>6.82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2</v>
      </c>
      <c r="AT170">
        <v>9.92</v>
      </c>
      <c r="AU170" t="s">
        <v>2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 t="e">
        <f>Y170*#REF!</f>
        <v>#REF!</v>
      </c>
      <c r="CY170">
        <f>AB170</f>
        <v>6.82</v>
      </c>
      <c r="CZ170">
        <f>AF170</f>
        <v>6.82</v>
      </c>
      <c r="DA170">
        <f>AJ170</f>
        <v>1</v>
      </c>
      <c r="DB170">
        <f t="shared" si="8"/>
        <v>67.650000000000006</v>
      </c>
      <c r="DC170">
        <f t="shared" si="9"/>
        <v>0</v>
      </c>
      <c r="DH170" t="e">
        <f>#REF!*SmtRes!Y170</f>
        <v>#REF!</v>
      </c>
      <c r="DI170">
        <f>AB170</f>
        <v>6.82</v>
      </c>
      <c r="DK170" t="e">
        <f>#REF!</f>
        <v>#REF!</v>
      </c>
      <c r="GP170">
        <v>1</v>
      </c>
      <c r="GQ170">
        <v>-1</v>
      </c>
      <c r="GR170">
        <v>-1</v>
      </c>
    </row>
    <row r="171" spans="1:200" x14ac:dyDescent="0.2">
      <c r="A171" t="e">
        <f>ROW(#REF!)</f>
        <v>#REF!</v>
      </c>
      <c r="B171">
        <v>47855260</v>
      </c>
      <c r="C171">
        <v>47856783</v>
      </c>
      <c r="D171">
        <v>25453655</v>
      </c>
      <c r="E171">
        <v>1</v>
      </c>
      <c r="F171">
        <v>1</v>
      </c>
      <c r="G171">
        <v>1</v>
      </c>
      <c r="H171">
        <v>3</v>
      </c>
      <c r="I171" t="e">
        <f>#REF!</f>
        <v>#REF!</v>
      </c>
      <c r="J171" t="s">
        <v>2</v>
      </c>
      <c r="K171" t="e">
        <f>#REF!</f>
        <v>#REF!</v>
      </c>
      <c r="L171">
        <v>1348</v>
      </c>
      <c r="N171">
        <v>1009</v>
      </c>
      <c r="O171" t="e">
        <f>#REF!</f>
        <v>#REF!</v>
      </c>
      <c r="P171" t="s">
        <v>90</v>
      </c>
      <c r="Q171">
        <v>1000</v>
      </c>
      <c r="W171">
        <v>0</v>
      </c>
      <c r="X171">
        <v>720609793</v>
      </c>
      <c r="Y171" s="8" t="e">
        <f>#REF!</f>
        <v>#REF!</v>
      </c>
      <c r="AA171">
        <v>52935.98</v>
      </c>
      <c r="AB171">
        <v>0</v>
      </c>
      <c r="AC171">
        <v>0</v>
      </c>
      <c r="AD171">
        <v>0</v>
      </c>
      <c r="AE171" s="8" t="e">
        <f>#REF!</f>
        <v>#REF!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2</v>
      </c>
      <c r="AT171" s="8" t="e">
        <f>#REF!</f>
        <v>#REF!</v>
      </c>
      <c r="AU171" t="s">
        <v>2</v>
      </c>
      <c r="AV171">
        <v>0</v>
      </c>
      <c r="AW171">
        <v>2</v>
      </c>
      <c r="AX171">
        <v>47856800</v>
      </c>
      <c r="AY171">
        <v>2</v>
      </c>
      <c r="AZ171">
        <v>22528</v>
      </c>
      <c r="BA171">
        <v>166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285.85429199999999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285.85429199999999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X171" t="e">
        <f>Y171*#REF!</f>
        <v>#REF!</v>
      </c>
      <c r="CY171">
        <f>AA171</f>
        <v>52935.98</v>
      </c>
      <c r="CZ171" t="e">
        <f>AE171</f>
        <v>#REF!</v>
      </c>
      <c r="DA171">
        <f>AI171</f>
        <v>1</v>
      </c>
      <c r="DB171" t="e">
        <f t="shared" si="8"/>
        <v>#REF!</v>
      </c>
      <c r="DC171" t="e">
        <f t="shared" si="9"/>
        <v>#REF!</v>
      </c>
      <c r="DH171" t="e">
        <f>#REF!*SmtRes!Y171</f>
        <v>#REF!</v>
      </c>
      <c r="DI171">
        <f>AA171</f>
        <v>52935.98</v>
      </c>
      <c r="DJ171">
        <f>EtalonRes!Y166</f>
        <v>6667</v>
      </c>
      <c r="DK171" t="e">
        <f>#REF!</f>
        <v>#REF!</v>
      </c>
      <c r="GQ171">
        <v>-1</v>
      </c>
      <c r="GR171">
        <v>-1</v>
      </c>
    </row>
    <row r="172" spans="1:200" x14ac:dyDescent="0.2">
      <c r="A172" t="e">
        <f>ROW(#REF!)</f>
        <v>#REF!</v>
      </c>
      <c r="B172">
        <v>47855260</v>
      </c>
      <c r="C172">
        <v>47856783</v>
      </c>
      <c r="D172">
        <v>25453657</v>
      </c>
      <c r="E172">
        <v>1</v>
      </c>
      <c r="F172">
        <v>1</v>
      </c>
      <c r="G172">
        <v>1</v>
      </c>
      <c r="H172">
        <v>3</v>
      </c>
      <c r="I172" t="e">
        <f>#REF!</f>
        <v>#REF!</v>
      </c>
      <c r="J172" t="s">
        <v>2</v>
      </c>
      <c r="K172" t="e">
        <f>#REF!</f>
        <v>#REF!</v>
      </c>
      <c r="L172">
        <v>1346</v>
      </c>
      <c r="N172">
        <v>1009</v>
      </c>
      <c r="O172" t="e">
        <f>#REF!</f>
        <v>#REF!</v>
      </c>
      <c r="P172" t="s">
        <v>112</v>
      </c>
      <c r="Q172">
        <v>1</v>
      </c>
      <c r="W172">
        <v>0</v>
      </c>
      <c r="X172">
        <v>1885075055</v>
      </c>
      <c r="Y172" s="8" t="e">
        <f>#REF!</f>
        <v>#REF!</v>
      </c>
      <c r="AA172">
        <v>14.45</v>
      </c>
      <c r="AB172">
        <v>0</v>
      </c>
      <c r="AC172">
        <v>0</v>
      </c>
      <c r="AD172">
        <v>0</v>
      </c>
      <c r="AE172" s="8" t="e">
        <f>#REF!</f>
        <v>#REF!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2</v>
      </c>
      <c r="AT172" s="8" t="e">
        <f>#REF!</f>
        <v>#REF!</v>
      </c>
      <c r="AU172" t="s">
        <v>2</v>
      </c>
      <c r="AV172">
        <v>0</v>
      </c>
      <c r="AW172">
        <v>2</v>
      </c>
      <c r="AX172">
        <v>47856801</v>
      </c>
      <c r="AY172">
        <v>2</v>
      </c>
      <c r="AZ172">
        <v>22528</v>
      </c>
      <c r="BA172">
        <v>167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12.282500000000001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12.282500000000001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X172" t="e">
        <f>Y172*#REF!</f>
        <v>#REF!</v>
      </c>
      <c r="CY172">
        <f>AA172</f>
        <v>14.45</v>
      </c>
      <c r="CZ172" t="e">
        <f>AE172</f>
        <v>#REF!</v>
      </c>
      <c r="DA172">
        <f>AI172</f>
        <v>1</v>
      </c>
      <c r="DB172" t="e">
        <f t="shared" si="8"/>
        <v>#REF!</v>
      </c>
      <c r="DC172" t="e">
        <f t="shared" si="9"/>
        <v>#REF!</v>
      </c>
      <c r="DH172" t="e">
        <f>#REF!*SmtRes!Y172</f>
        <v>#REF!</v>
      </c>
      <c r="DI172">
        <f>AA172</f>
        <v>14.45</v>
      </c>
      <c r="DJ172">
        <f>EtalonRes!Y167</f>
        <v>1.82</v>
      </c>
      <c r="DK172" t="e">
        <f>#REF!</f>
        <v>#REF!</v>
      </c>
      <c r="GQ172">
        <v>-1</v>
      </c>
      <c r="GR172">
        <v>-1</v>
      </c>
    </row>
    <row r="173" spans="1:200" x14ac:dyDescent="0.2">
      <c r="A173" t="e">
        <f>ROW(#REF!)</f>
        <v>#REF!</v>
      </c>
      <c r="B173">
        <v>47855260</v>
      </c>
      <c r="C173">
        <v>47856783</v>
      </c>
      <c r="D173">
        <v>0</v>
      </c>
      <c r="E173">
        <v>1</v>
      </c>
      <c r="F173">
        <v>1</v>
      </c>
      <c r="G173">
        <v>1</v>
      </c>
      <c r="H173">
        <v>3</v>
      </c>
      <c r="I173" t="e">
        <f>#REF!</f>
        <v>#REF!</v>
      </c>
      <c r="J173" t="s">
        <v>2</v>
      </c>
      <c r="K173" t="e">
        <f>#REF!</f>
        <v>#REF!</v>
      </c>
      <c r="L173">
        <v>1346</v>
      </c>
      <c r="N173">
        <v>1009</v>
      </c>
      <c r="O173" t="e">
        <f>#REF!</f>
        <v>#REF!</v>
      </c>
      <c r="P173" t="s">
        <v>112</v>
      </c>
      <c r="Q173">
        <v>1</v>
      </c>
      <c r="W173">
        <v>0</v>
      </c>
      <c r="X173">
        <v>-1374486318</v>
      </c>
      <c r="Y173" s="8" t="e">
        <f>#REF!</f>
        <v>#REF!</v>
      </c>
      <c r="AA173">
        <v>146.21</v>
      </c>
      <c r="AB173">
        <v>0</v>
      </c>
      <c r="AC173">
        <v>0</v>
      </c>
      <c r="AD173">
        <v>0</v>
      </c>
      <c r="AE173" s="8" t="e">
        <f>#REF!</f>
        <v>#REF!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2</v>
      </c>
      <c r="AT173" s="8" t="e">
        <f>#REF!</f>
        <v>#REF!</v>
      </c>
      <c r="AU173" t="s">
        <v>2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3655.2125000000001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3655.2125000000001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X173" t="e">
        <f>Y173*#REF!</f>
        <v>#REF!</v>
      </c>
      <c r="CY173">
        <f>AA173</f>
        <v>146.21</v>
      </c>
      <c r="CZ173" t="e">
        <f>AE173</f>
        <v>#REF!</v>
      </c>
      <c r="DA173">
        <f>AI173</f>
        <v>1</v>
      </c>
      <c r="DB173" t="e">
        <f t="shared" ref="DB173:DB204" si="10">ROUND(ROUND(AT173*CZ173,2),2)</f>
        <v>#REF!</v>
      </c>
      <c r="DC173" t="e">
        <f t="shared" ref="DC173:DC204" si="11">ROUND(ROUND(AT173*AG173,2),2)</f>
        <v>#REF!</v>
      </c>
      <c r="DH173" t="e">
        <f>#REF!*SmtRes!Y173</f>
        <v>#REF!</v>
      </c>
      <c r="DI173">
        <f>AA173</f>
        <v>146.21</v>
      </c>
      <c r="DK173" t="e">
        <f>#REF!</f>
        <v>#REF!</v>
      </c>
      <c r="GQ173">
        <v>-1</v>
      </c>
      <c r="GR173">
        <v>-1</v>
      </c>
    </row>
    <row r="174" spans="1:200" x14ac:dyDescent="0.2">
      <c r="A174" t="e">
        <f>ROW(#REF!)</f>
        <v>#REF!</v>
      </c>
      <c r="B174">
        <v>47855260</v>
      </c>
      <c r="C174">
        <v>47856783</v>
      </c>
      <c r="D174">
        <v>42733793</v>
      </c>
      <c r="E174">
        <v>1</v>
      </c>
      <c r="F174">
        <v>1</v>
      </c>
      <c r="G174">
        <v>1</v>
      </c>
      <c r="H174">
        <v>3</v>
      </c>
      <c r="I174" t="e">
        <f>#REF!</f>
        <v>#REF!</v>
      </c>
      <c r="J174" t="s">
        <v>179</v>
      </c>
      <c r="K174" t="e">
        <f>#REF!</f>
        <v>#REF!</v>
      </c>
      <c r="L174">
        <v>1348</v>
      </c>
      <c r="N174">
        <v>1009</v>
      </c>
      <c r="O174" t="e">
        <f>#REF!</f>
        <v>#REF!</v>
      </c>
      <c r="P174" t="s">
        <v>90</v>
      </c>
      <c r="Q174">
        <v>1000</v>
      </c>
      <c r="W174">
        <v>0</v>
      </c>
      <c r="X174">
        <v>2066071430</v>
      </c>
      <c r="Y174" s="8" t="e">
        <f>#REF!</f>
        <v>#REF!</v>
      </c>
      <c r="AA174">
        <v>0</v>
      </c>
      <c r="AB174">
        <v>0</v>
      </c>
      <c r="AC174">
        <v>0</v>
      </c>
      <c r="AD174">
        <v>0</v>
      </c>
      <c r="AE174" s="8" t="e">
        <f>#REF!</f>
        <v>#REF!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2</v>
      </c>
      <c r="AQ174">
        <v>1</v>
      </c>
      <c r="AR174">
        <v>0</v>
      </c>
      <c r="AS174" t="s">
        <v>2</v>
      </c>
      <c r="AT174" s="8" t="e">
        <f>#REF!</f>
        <v>#REF!</v>
      </c>
      <c r="AU174" t="s">
        <v>2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 t="e">
        <f>Y174*#REF!</f>
        <v>#REF!</v>
      </c>
      <c r="CY174">
        <f>AA174</f>
        <v>0</v>
      </c>
      <c r="CZ174" t="e">
        <f>AE174</f>
        <v>#REF!</v>
      </c>
      <c r="DA174">
        <f>AI174</f>
        <v>1</v>
      </c>
      <c r="DB174" t="e">
        <f t="shared" si="10"/>
        <v>#REF!</v>
      </c>
      <c r="DC174" t="e">
        <f t="shared" si="11"/>
        <v>#REF!</v>
      </c>
      <c r="DH174" t="e">
        <f>#REF!*SmtRes!Y174</f>
        <v>#REF!</v>
      </c>
      <c r="DI174">
        <f>AA174</f>
        <v>0</v>
      </c>
      <c r="DK174" t="e">
        <f>#REF!</f>
        <v>#REF!</v>
      </c>
      <c r="GQ174">
        <v>-1</v>
      </c>
      <c r="GR174">
        <v>-1</v>
      </c>
    </row>
    <row r="175" spans="1:200" x14ac:dyDescent="0.2">
      <c r="A175" t="e">
        <f>ROW(#REF!)</f>
        <v>#REF!</v>
      </c>
      <c r="B175">
        <v>47855260</v>
      </c>
      <c r="C175">
        <v>47856770</v>
      </c>
      <c r="D175">
        <v>20475796</v>
      </c>
      <c r="E175">
        <v>1</v>
      </c>
      <c r="F175">
        <v>1</v>
      </c>
      <c r="G175">
        <v>1</v>
      </c>
      <c r="H175">
        <v>1</v>
      </c>
      <c r="I175" t="e">
        <f>#REF!</f>
        <v>#REF!</v>
      </c>
      <c r="J175" t="s">
        <v>2</v>
      </c>
      <c r="K175" t="e">
        <f>#REF!</f>
        <v>#REF!</v>
      </c>
      <c r="L175">
        <v>1369</v>
      </c>
      <c r="N175">
        <v>1013</v>
      </c>
      <c r="O175" t="e">
        <f>#REF!</f>
        <v>#REF!</v>
      </c>
      <c r="P175" t="s">
        <v>122</v>
      </c>
      <c r="Q175">
        <v>1</v>
      </c>
      <c r="W175">
        <v>0</v>
      </c>
      <c r="X175">
        <v>48712070</v>
      </c>
      <c r="Y175" s="8" t="e">
        <f>#REF!</f>
        <v>#REF!</v>
      </c>
      <c r="AA175">
        <v>0</v>
      </c>
      <c r="AB175">
        <v>0</v>
      </c>
      <c r="AC175">
        <v>0</v>
      </c>
      <c r="AD175">
        <v>167.62</v>
      </c>
      <c r="AE175">
        <v>0</v>
      </c>
      <c r="AF175">
        <v>0</v>
      </c>
      <c r="AG175">
        <v>0</v>
      </c>
      <c r="AH175" s="8" t="e">
        <f>#REF!</f>
        <v>#REF!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</v>
      </c>
      <c r="AT175" s="8" t="e">
        <f>#REF!</f>
        <v>#REF!</v>
      </c>
      <c r="AU175" t="s">
        <v>2</v>
      </c>
      <c r="AV175">
        <v>1</v>
      </c>
      <c r="AW175">
        <v>2</v>
      </c>
      <c r="AX175">
        <v>47856777</v>
      </c>
      <c r="AY175">
        <v>2</v>
      </c>
      <c r="AZ175">
        <v>131072</v>
      </c>
      <c r="BA175">
        <v>170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1240.3879999999999</v>
      </c>
      <c r="BN175">
        <v>7.4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1240.3879999999999</v>
      </c>
      <c r="BU175">
        <v>7.4</v>
      </c>
      <c r="BV175">
        <v>0</v>
      </c>
      <c r="BW175">
        <v>1</v>
      </c>
      <c r="CX175" t="e">
        <f>Y175*#REF!</f>
        <v>#REF!</v>
      </c>
      <c r="CY175">
        <f>AD175</f>
        <v>167.62</v>
      </c>
      <c r="CZ175" t="e">
        <f>AH175</f>
        <v>#REF!</v>
      </c>
      <c r="DA175">
        <f>AL175</f>
        <v>1</v>
      </c>
      <c r="DB175" t="e">
        <f t="shared" si="10"/>
        <v>#REF!</v>
      </c>
      <c r="DC175" t="e">
        <f t="shared" si="11"/>
        <v>#REF!</v>
      </c>
      <c r="DH175" t="e">
        <f>#REF!*SmtRes!Y175</f>
        <v>#REF!</v>
      </c>
      <c r="DI175">
        <f>AD175</f>
        <v>167.62</v>
      </c>
      <c r="DJ175">
        <f>EtalonRes!AB170</f>
        <v>7.8</v>
      </c>
      <c r="DK175" t="e">
        <f>#REF!</f>
        <v>#REF!</v>
      </c>
      <c r="GQ175">
        <v>-1</v>
      </c>
      <c r="GR175">
        <v>-1</v>
      </c>
    </row>
    <row r="176" spans="1:200" x14ac:dyDescent="0.2">
      <c r="A176" t="e">
        <f>ROW(#REF!)</f>
        <v>#REF!</v>
      </c>
      <c r="B176">
        <v>47855260</v>
      </c>
      <c r="C176">
        <v>47856770</v>
      </c>
      <c r="D176">
        <v>20475799</v>
      </c>
      <c r="E176">
        <v>1</v>
      </c>
      <c r="F176">
        <v>1</v>
      </c>
      <c r="G176">
        <v>1</v>
      </c>
      <c r="H176">
        <v>1</v>
      </c>
      <c r="I176" t="e">
        <f>#REF!</f>
        <v>#REF!</v>
      </c>
      <c r="J176" t="s">
        <v>2</v>
      </c>
      <c r="K176" t="e">
        <f>#REF!</f>
        <v>#REF!</v>
      </c>
      <c r="L176">
        <v>1369</v>
      </c>
      <c r="N176">
        <v>1013</v>
      </c>
      <c r="O176" t="e">
        <f>#REF!</f>
        <v>#REF!</v>
      </c>
      <c r="P176" t="s">
        <v>122</v>
      </c>
      <c r="Q176">
        <v>1</v>
      </c>
      <c r="W176">
        <v>0</v>
      </c>
      <c r="X176">
        <v>410493405</v>
      </c>
      <c r="Y176" s="8" t="e">
        <f>#REF!</f>
        <v>#REF!</v>
      </c>
      <c r="AA176">
        <v>0</v>
      </c>
      <c r="AB176">
        <v>0</v>
      </c>
      <c r="AC176">
        <v>0</v>
      </c>
      <c r="AD176">
        <v>183.85</v>
      </c>
      <c r="AE176">
        <v>0</v>
      </c>
      <c r="AF176">
        <v>0</v>
      </c>
      <c r="AG176">
        <v>0</v>
      </c>
      <c r="AH176" s="8" t="e">
        <f>#REF!</f>
        <v>#REF!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</v>
      </c>
      <c r="AT176" s="8" t="e">
        <f>#REF!</f>
        <v>#REF!</v>
      </c>
      <c r="AU176" t="s">
        <v>2</v>
      </c>
      <c r="AV176">
        <v>1</v>
      </c>
      <c r="AW176">
        <v>2</v>
      </c>
      <c r="AX176">
        <v>47856778</v>
      </c>
      <c r="AY176">
        <v>2</v>
      </c>
      <c r="AZ176">
        <v>131072</v>
      </c>
      <c r="BA176">
        <v>171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1360.49</v>
      </c>
      <c r="BN176">
        <v>7.4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1360.49</v>
      </c>
      <c r="BU176">
        <v>7.4</v>
      </c>
      <c r="BV176">
        <v>0</v>
      </c>
      <c r="BW176">
        <v>1</v>
      </c>
      <c r="CX176" t="e">
        <f>Y176*#REF!</f>
        <v>#REF!</v>
      </c>
      <c r="CY176">
        <f>AD176</f>
        <v>183.85</v>
      </c>
      <c r="CZ176" t="e">
        <f>AH176</f>
        <v>#REF!</v>
      </c>
      <c r="DA176">
        <f>AL176</f>
        <v>1</v>
      </c>
      <c r="DB176" t="e">
        <f t="shared" si="10"/>
        <v>#REF!</v>
      </c>
      <c r="DC176" t="e">
        <f t="shared" si="11"/>
        <v>#REF!</v>
      </c>
      <c r="DH176" t="e">
        <f>#REF!*SmtRes!Y176</f>
        <v>#REF!</v>
      </c>
      <c r="DI176">
        <f>AD176</f>
        <v>183.85</v>
      </c>
      <c r="DJ176">
        <f>EtalonRes!AB171</f>
        <v>8.5299999999999994</v>
      </c>
      <c r="DK176" t="e">
        <f>#REF!</f>
        <v>#REF!</v>
      </c>
      <c r="GQ176">
        <v>-1</v>
      </c>
      <c r="GR176">
        <v>-1</v>
      </c>
    </row>
    <row r="177" spans="1:200" x14ac:dyDescent="0.2">
      <c r="A177" t="e">
        <f>ROW(#REF!)</f>
        <v>#REF!</v>
      </c>
      <c r="B177">
        <v>47855260</v>
      </c>
      <c r="C177">
        <v>47856770</v>
      </c>
      <c r="D177">
        <v>121548</v>
      </c>
      <c r="E177">
        <v>1</v>
      </c>
      <c r="F177">
        <v>1</v>
      </c>
      <c r="G177">
        <v>1</v>
      </c>
      <c r="H177">
        <v>1</v>
      </c>
      <c r="I177" t="e">
        <f>#REF!</f>
        <v>#REF!</v>
      </c>
      <c r="J177" t="s">
        <v>2</v>
      </c>
      <c r="K177" t="e">
        <f>#REF!</f>
        <v>#REF!</v>
      </c>
      <c r="L177">
        <v>608254</v>
      </c>
      <c r="N177">
        <v>1013</v>
      </c>
      <c r="O177" t="e">
        <f>#REF!</f>
        <v>#REF!</v>
      </c>
      <c r="P177" t="s">
        <v>124</v>
      </c>
      <c r="Q177">
        <v>1</v>
      </c>
      <c r="W177">
        <v>0</v>
      </c>
      <c r="X177">
        <v>-185737400</v>
      </c>
      <c r="Y177" s="8" t="e">
        <f>#REF!</f>
        <v>#REF!</v>
      </c>
      <c r="AA177">
        <v>0</v>
      </c>
      <c r="AB177">
        <v>0</v>
      </c>
      <c r="AC177">
        <v>0</v>
      </c>
      <c r="AD177">
        <v>269.75</v>
      </c>
      <c r="AE177">
        <v>0</v>
      </c>
      <c r="AF177">
        <v>0</v>
      </c>
      <c r="AG177">
        <v>0</v>
      </c>
      <c r="AH177" s="8" t="e">
        <f>#REF!</f>
        <v>#REF!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</v>
      </c>
      <c r="AT177" s="8" t="e">
        <f>#REF!</f>
        <v>#REF!</v>
      </c>
      <c r="AU177" t="s">
        <v>2</v>
      </c>
      <c r="AV177">
        <v>2</v>
      </c>
      <c r="AW177">
        <v>2</v>
      </c>
      <c r="AX177">
        <v>47856779</v>
      </c>
      <c r="AY177">
        <v>2</v>
      </c>
      <c r="AZ177">
        <v>131072</v>
      </c>
      <c r="BA177">
        <v>172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998.07500000000005</v>
      </c>
      <c r="BM177">
        <v>0</v>
      </c>
      <c r="BN177">
        <v>0</v>
      </c>
      <c r="BO177">
        <v>3.7</v>
      </c>
      <c r="BP177">
        <v>1</v>
      </c>
      <c r="BQ177">
        <v>0</v>
      </c>
      <c r="BR177">
        <v>0</v>
      </c>
      <c r="BS177">
        <v>998.07500000000005</v>
      </c>
      <c r="BT177">
        <v>0</v>
      </c>
      <c r="BU177">
        <v>0</v>
      </c>
      <c r="BV177">
        <v>3.7</v>
      </c>
      <c r="BW177">
        <v>1</v>
      </c>
      <c r="CX177" t="e">
        <f>Y177*#REF!</f>
        <v>#REF!</v>
      </c>
      <c r="CY177">
        <f>AD177</f>
        <v>269.75</v>
      </c>
      <c r="CZ177" t="e">
        <f>AH177</f>
        <v>#REF!</v>
      </c>
      <c r="DA177">
        <f>AL177</f>
        <v>1</v>
      </c>
      <c r="DB177" t="e">
        <f t="shared" si="10"/>
        <v>#REF!</v>
      </c>
      <c r="DC177" t="e">
        <f t="shared" si="11"/>
        <v>#REF!</v>
      </c>
      <c r="DH177" t="e">
        <f>#REF!*SmtRes!Y177</f>
        <v>#REF!</v>
      </c>
      <c r="DI177">
        <f>AD177</f>
        <v>269.75</v>
      </c>
      <c r="DJ177">
        <f>EtalonRes!AB172</f>
        <v>0</v>
      </c>
      <c r="DK177" t="e">
        <f>#REF!</f>
        <v>#REF!</v>
      </c>
      <c r="GQ177">
        <v>-1</v>
      </c>
      <c r="GR177">
        <v>-1</v>
      </c>
    </row>
    <row r="178" spans="1:200" x14ac:dyDescent="0.2">
      <c r="A178" t="e">
        <f>ROW(#REF!)</f>
        <v>#REF!</v>
      </c>
      <c r="B178">
        <v>47855260</v>
      </c>
      <c r="C178">
        <v>47856770</v>
      </c>
      <c r="D178">
        <v>25453532</v>
      </c>
      <c r="E178">
        <v>1</v>
      </c>
      <c r="F178">
        <v>1</v>
      </c>
      <c r="G178">
        <v>1</v>
      </c>
      <c r="H178">
        <v>2</v>
      </c>
      <c r="I178" t="e">
        <f>#REF!</f>
        <v>#REF!</v>
      </c>
      <c r="J178" t="s">
        <v>2</v>
      </c>
      <c r="K178" t="e">
        <f>#REF!</f>
        <v>#REF!</v>
      </c>
      <c r="L178">
        <v>1368</v>
      </c>
      <c r="N178">
        <v>1011</v>
      </c>
      <c r="O178" t="e">
        <f>#REF!</f>
        <v>#REF!</v>
      </c>
      <c r="P178" t="s">
        <v>127</v>
      </c>
      <c r="Q178">
        <v>1</v>
      </c>
      <c r="W178">
        <v>0</v>
      </c>
      <c r="X178">
        <v>-679446049</v>
      </c>
      <c r="Y178" s="8" t="e">
        <f>#REF!</f>
        <v>#REF!</v>
      </c>
      <c r="AA178">
        <v>0</v>
      </c>
      <c r="AB178">
        <v>686.81</v>
      </c>
      <c r="AC178">
        <v>236.23</v>
      </c>
      <c r="AD178">
        <v>0</v>
      </c>
      <c r="AE178">
        <v>0</v>
      </c>
      <c r="AF178" s="8" t="e">
        <f>#REF!</f>
        <v>#REF!</v>
      </c>
      <c r="AG178">
        <v>236.23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</v>
      </c>
      <c r="AT178" s="8" t="e">
        <f>#REF!</f>
        <v>#REF!</v>
      </c>
      <c r="AU178" t="s">
        <v>2</v>
      </c>
      <c r="AV178">
        <v>0</v>
      </c>
      <c r="AW178">
        <v>2</v>
      </c>
      <c r="AX178">
        <v>47856780</v>
      </c>
      <c r="AY178">
        <v>2</v>
      </c>
      <c r="AZ178">
        <v>98304</v>
      </c>
      <c r="BA178">
        <v>173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2541.1970000000001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2541.1970000000001</v>
      </c>
      <c r="BS178">
        <v>0</v>
      </c>
      <c r="BT178">
        <v>0</v>
      </c>
      <c r="BU178">
        <v>0</v>
      </c>
      <c r="BV178">
        <v>0</v>
      </c>
      <c r="BW178">
        <v>1</v>
      </c>
      <c r="CX178" t="e">
        <f>Y178*#REF!</f>
        <v>#REF!</v>
      </c>
      <c r="CY178">
        <f>AB178</f>
        <v>686.81</v>
      </c>
      <c r="CZ178" t="e">
        <f>AF178</f>
        <v>#REF!</v>
      </c>
      <c r="DA178">
        <f>AJ178</f>
        <v>1</v>
      </c>
      <c r="DB178" t="e">
        <f t="shared" si="10"/>
        <v>#REF!</v>
      </c>
      <c r="DC178" t="e">
        <f t="shared" si="11"/>
        <v>#REF!</v>
      </c>
      <c r="DH178" t="e">
        <f>#REF!*SmtRes!Y178</f>
        <v>#REF!</v>
      </c>
      <c r="DI178">
        <f>AB178</f>
        <v>686.81</v>
      </c>
      <c r="DJ178">
        <f>EtalonRes!Z173</f>
        <v>86.5</v>
      </c>
      <c r="DK178" t="e">
        <f>#REF!</f>
        <v>#REF!</v>
      </c>
      <c r="GQ178">
        <v>-1</v>
      </c>
      <c r="GR178">
        <v>-1</v>
      </c>
    </row>
    <row r="179" spans="1:200" x14ac:dyDescent="0.2">
      <c r="A179" t="e">
        <f>ROW(#REF!)</f>
        <v>#REF!</v>
      </c>
      <c r="B179">
        <v>47855260</v>
      </c>
      <c r="C179">
        <v>47856770</v>
      </c>
      <c r="D179">
        <v>25453657</v>
      </c>
      <c r="E179">
        <v>1</v>
      </c>
      <c r="F179">
        <v>1</v>
      </c>
      <c r="G179">
        <v>1</v>
      </c>
      <c r="H179">
        <v>3</v>
      </c>
      <c r="I179" t="e">
        <f>#REF!</f>
        <v>#REF!</v>
      </c>
      <c r="J179" t="s">
        <v>2</v>
      </c>
      <c r="K179" t="e">
        <f>#REF!</f>
        <v>#REF!</v>
      </c>
      <c r="L179">
        <v>1346</v>
      </c>
      <c r="N179">
        <v>1009</v>
      </c>
      <c r="O179" t="e">
        <f>#REF!</f>
        <v>#REF!</v>
      </c>
      <c r="P179" t="s">
        <v>112</v>
      </c>
      <c r="Q179">
        <v>1</v>
      </c>
      <c r="W179">
        <v>0</v>
      </c>
      <c r="X179">
        <v>1885075055</v>
      </c>
      <c r="Y179" s="8" t="e">
        <f>#REF!</f>
        <v>#REF!</v>
      </c>
      <c r="AA179">
        <v>14.45</v>
      </c>
      <c r="AB179">
        <v>0</v>
      </c>
      <c r="AC179">
        <v>0</v>
      </c>
      <c r="AD179">
        <v>0</v>
      </c>
      <c r="AE179" s="8" t="e">
        <f>#REF!</f>
        <v>#REF!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</v>
      </c>
      <c r="AT179" s="8" t="e">
        <f>#REF!</f>
        <v>#REF!</v>
      </c>
      <c r="AU179" t="s">
        <v>2</v>
      </c>
      <c r="AV179">
        <v>0</v>
      </c>
      <c r="AW179">
        <v>2</v>
      </c>
      <c r="AX179">
        <v>47856781</v>
      </c>
      <c r="AY179">
        <v>2</v>
      </c>
      <c r="AZ179">
        <v>16384</v>
      </c>
      <c r="BA179">
        <v>174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3.3235000000000001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3.3235000000000001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X179" t="e">
        <f>Y179*#REF!</f>
        <v>#REF!</v>
      </c>
      <c r="CY179">
        <f>AA179</f>
        <v>14.45</v>
      </c>
      <c r="CZ179" t="e">
        <f>AE179</f>
        <v>#REF!</v>
      </c>
      <c r="DA179">
        <f>AI179</f>
        <v>1</v>
      </c>
      <c r="DB179" t="e">
        <f t="shared" si="10"/>
        <v>#REF!</v>
      </c>
      <c r="DC179" t="e">
        <f t="shared" si="11"/>
        <v>#REF!</v>
      </c>
      <c r="DH179" t="e">
        <f>#REF!*SmtRes!Y179</f>
        <v>#REF!</v>
      </c>
      <c r="DI179">
        <f>AA179</f>
        <v>14.45</v>
      </c>
      <c r="DJ179">
        <f>EtalonRes!Y174</f>
        <v>1.82</v>
      </c>
      <c r="DK179" t="e">
        <f>#REF!</f>
        <v>#REF!</v>
      </c>
      <c r="GQ179">
        <v>-1</v>
      </c>
      <c r="GR179">
        <v>-1</v>
      </c>
    </row>
    <row r="180" spans="1:200" x14ac:dyDescent="0.2">
      <c r="A180" t="e">
        <f>ROW(#REF!)</f>
        <v>#REF!</v>
      </c>
      <c r="B180">
        <v>47855260</v>
      </c>
      <c r="C180">
        <v>47856770</v>
      </c>
      <c r="D180">
        <v>0</v>
      </c>
      <c r="E180">
        <v>1</v>
      </c>
      <c r="F180">
        <v>1</v>
      </c>
      <c r="G180">
        <v>1</v>
      </c>
      <c r="H180">
        <v>3</v>
      </c>
      <c r="I180" t="e">
        <f>#REF!</f>
        <v>#REF!</v>
      </c>
      <c r="J180" t="s">
        <v>2</v>
      </c>
      <c r="K180" t="e">
        <f>#REF!</f>
        <v>#REF!</v>
      </c>
      <c r="L180">
        <v>1346</v>
      </c>
      <c r="N180">
        <v>1009</v>
      </c>
      <c r="O180" t="e">
        <f>#REF!</f>
        <v>#REF!</v>
      </c>
      <c r="P180" t="s">
        <v>112</v>
      </c>
      <c r="Q180">
        <v>1</v>
      </c>
      <c r="W180">
        <v>0</v>
      </c>
      <c r="X180">
        <v>280080719</v>
      </c>
      <c r="Y180" s="8" t="e">
        <f>#REF!</f>
        <v>#REF!</v>
      </c>
      <c r="AA180">
        <v>140.08000000000001</v>
      </c>
      <c r="AB180">
        <v>0</v>
      </c>
      <c r="AC180">
        <v>0</v>
      </c>
      <c r="AD180">
        <v>0</v>
      </c>
      <c r="AE180" s="8" t="e">
        <f>#REF!</f>
        <v>#REF!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2</v>
      </c>
      <c r="AT180" s="8" t="e">
        <f>#REF!</f>
        <v>#REF!</v>
      </c>
      <c r="AU180" t="s">
        <v>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2101.1999999999998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2101.1999999999998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X180" t="e">
        <f>Y180*#REF!</f>
        <v>#REF!</v>
      </c>
      <c r="CY180">
        <f>AA180</f>
        <v>140.08000000000001</v>
      </c>
      <c r="CZ180" t="e">
        <f>AE180</f>
        <v>#REF!</v>
      </c>
      <c r="DA180">
        <f>AI180</f>
        <v>1</v>
      </c>
      <c r="DB180" t="e">
        <f t="shared" si="10"/>
        <v>#REF!</v>
      </c>
      <c r="DC180" t="e">
        <f t="shared" si="11"/>
        <v>#REF!</v>
      </c>
      <c r="DH180" t="e">
        <f>#REF!*SmtRes!Y180</f>
        <v>#REF!</v>
      </c>
      <c r="DI180">
        <f>AA180</f>
        <v>140.08000000000001</v>
      </c>
      <c r="DK180" t="e">
        <f>#REF!</f>
        <v>#REF!</v>
      </c>
      <c r="GQ180">
        <v>-1</v>
      </c>
      <c r="GR180">
        <v>-1</v>
      </c>
    </row>
    <row r="181" spans="1:200" x14ac:dyDescent="0.2">
      <c r="A181" t="e">
        <f>ROW(#REF!)</f>
        <v>#REF!</v>
      </c>
      <c r="B181">
        <v>47855260</v>
      </c>
      <c r="C181">
        <v>47855682</v>
      </c>
      <c r="D181">
        <v>20475796</v>
      </c>
      <c r="E181">
        <v>1</v>
      </c>
      <c r="F181">
        <v>1</v>
      </c>
      <c r="G181">
        <v>1</v>
      </c>
      <c r="H181">
        <v>1</v>
      </c>
      <c r="I181" t="e">
        <f>#REF!</f>
        <v>#REF!</v>
      </c>
      <c r="J181" t="s">
        <v>2</v>
      </c>
      <c r="K181" t="e">
        <f>#REF!</f>
        <v>#REF!</v>
      </c>
      <c r="L181">
        <v>1369</v>
      </c>
      <c r="N181">
        <v>1013</v>
      </c>
      <c r="O181" t="e">
        <f>#REF!</f>
        <v>#REF!</v>
      </c>
      <c r="P181" t="s">
        <v>122</v>
      </c>
      <c r="Q181">
        <v>1</v>
      </c>
      <c r="W181">
        <v>0</v>
      </c>
      <c r="X181">
        <v>48712070</v>
      </c>
      <c r="Y181" s="8" t="e">
        <f>#REF!</f>
        <v>#REF!</v>
      </c>
      <c r="AA181">
        <v>0</v>
      </c>
      <c r="AB181">
        <v>0</v>
      </c>
      <c r="AC181">
        <v>0</v>
      </c>
      <c r="AD181">
        <v>167.62</v>
      </c>
      <c r="AE181">
        <v>0</v>
      </c>
      <c r="AF181">
        <v>0</v>
      </c>
      <c r="AG181">
        <v>0</v>
      </c>
      <c r="AH181" s="8" t="e">
        <f>#REF!</f>
        <v>#REF!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</v>
      </c>
      <c r="AT181" s="8" t="e">
        <f>#REF!</f>
        <v>#REF!</v>
      </c>
      <c r="AU181" t="s">
        <v>2</v>
      </c>
      <c r="AV181">
        <v>1</v>
      </c>
      <c r="AW181">
        <v>2</v>
      </c>
      <c r="AX181">
        <v>47855695</v>
      </c>
      <c r="AY181">
        <v>2</v>
      </c>
      <c r="AZ181">
        <v>137216</v>
      </c>
      <c r="BA181">
        <v>176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11738.428599999999</v>
      </c>
      <c r="BN181">
        <v>70.03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11738.428599999999</v>
      </c>
      <c r="BU181">
        <v>70.03</v>
      </c>
      <c r="BV181">
        <v>0</v>
      </c>
      <c r="BW181">
        <v>1</v>
      </c>
      <c r="CX181" t="e">
        <f>Y181*#REF!</f>
        <v>#REF!</v>
      </c>
      <c r="CY181">
        <f>AD181</f>
        <v>167.62</v>
      </c>
      <c r="CZ181" t="e">
        <f>AH181</f>
        <v>#REF!</v>
      </c>
      <c r="DA181">
        <f>AL181</f>
        <v>1</v>
      </c>
      <c r="DB181" t="e">
        <f t="shared" si="10"/>
        <v>#REF!</v>
      </c>
      <c r="DC181" t="e">
        <f t="shared" si="11"/>
        <v>#REF!</v>
      </c>
      <c r="DH181" t="e">
        <f>#REF!*SmtRes!Y181</f>
        <v>#REF!</v>
      </c>
      <c r="DI181">
        <f>AD181</f>
        <v>167.62</v>
      </c>
      <c r="DJ181">
        <f>EtalonRes!AB176</f>
        <v>7.8</v>
      </c>
      <c r="DK181" t="e">
        <f>#REF!</f>
        <v>#REF!</v>
      </c>
      <c r="GQ181">
        <v>-1</v>
      </c>
      <c r="GR181">
        <v>-1</v>
      </c>
    </row>
    <row r="182" spans="1:200" x14ac:dyDescent="0.2">
      <c r="A182" t="e">
        <f>ROW(#REF!)</f>
        <v>#REF!</v>
      </c>
      <c r="B182">
        <v>47855260</v>
      </c>
      <c r="C182">
        <v>47855682</v>
      </c>
      <c r="D182">
        <v>20475799</v>
      </c>
      <c r="E182">
        <v>1</v>
      </c>
      <c r="F182">
        <v>1</v>
      </c>
      <c r="G182">
        <v>1</v>
      </c>
      <c r="H182">
        <v>1</v>
      </c>
      <c r="I182" t="e">
        <f>#REF!</f>
        <v>#REF!</v>
      </c>
      <c r="J182" t="s">
        <v>2</v>
      </c>
      <c r="K182" t="e">
        <f>#REF!</f>
        <v>#REF!</v>
      </c>
      <c r="L182">
        <v>1369</v>
      </c>
      <c r="N182">
        <v>1013</v>
      </c>
      <c r="O182" t="e">
        <f>#REF!</f>
        <v>#REF!</v>
      </c>
      <c r="P182" t="s">
        <v>122</v>
      </c>
      <c r="Q182">
        <v>1</v>
      </c>
      <c r="W182">
        <v>0</v>
      </c>
      <c r="X182">
        <v>410493405</v>
      </c>
      <c r="Y182" s="8" t="e">
        <f>#REF!</f>
        <v>#REF!</v>
      </c>
      <c r="AA182">
        <v>0</v>
      </c>
      <c r="AB182">
        <v>0</v>
      </c>
      <c r="AC182">
        <v>0</v>
      </c>
      <c r="AD182">
        <v>183.85</v>
      </c>
      <c r="AE182">
        <v>0</v>
      </c>
      <c r="AF182">
        <v>0</v>
      </c>
      <c r="AG182">
        <v>0</v>
      </c>
      <c r="AH182" s="8" t="e">
        <f>#REF!</f>
        <v>#REF!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</v>
      </c>
      <c r="AT182" s="8" t="e">
        <f>#REF!</f>
        <v>#REF!</v>
      </c>
      <c r="AU182" t="s">
        <v>2</v>
      </c>
      <c r="AV182">
        <v>1</v>
      </c>
      <c r="AW182">
        <v>2</v>
      </c>
      <c r="AX182">
        <v>47855696</v>
      </c>
      <c r="AY182">
        <v>2</v>
      </c>
      <c r="AZ182">
        <v>137216</v>
      </c>
      <c r="BA182">
        <v>177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1739.221</v>
      </c>
      <c r="BN182">
        <v>9.4600000000000009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1739.221</v>
      </c>
      <c r="BU182">
        <v>9.4600000000000009</v>
      </c>
      <c r="BV182">
        <v>0</v>
      </c>
      <c r="BW182">
        <v>1</v>
      </c>
      <c r="CX182" t="e">
        <f>Y182*#REF!</f>
        <v>#REF!</v>
      </c>
      <c r="CY182">
        <f>AD182</f>
        <v>183.85</v>
      </c>
      <c r="CZ182" t="e">
        <f>AH182</f>
        <v>#REF!</v>
      </c>
      <c r="DA182">
        <f>AL182</f>
        <v>1</v>
      </c>
      <c r="DB182" t="e">
        <f t="shared" si="10"/>
        <v>#REF!</v>
      </c>
      <c r="DC182" t="e">
        <f t="shared" si="11"/>
        <v>#REF!</v>
      </c>
      <c r="DH182" t="e">
        <f>#REF!*SmtRes!Y182</f>
        <v>#REF!</v>
      </c>
      <c r="DI182">
        <f>AD182</f>
        <v>183.85</v>
      </c>
      <c r="DJ182">
        <f>EtalonRes!AB177</f>
        <v>8.5299999999999994</v>
      </c>
      <c r="DK182" t="e">
        <f>#REF!</f>
        <v>#REF!</v>
      </c>
      <c r="GQ182">
        <v>-1</v>
      </c>
      <c r="GR182">
        <v>-1</v>
      </c>
    </row>
    <row r="183" spans="1:200" x14ac:dyDescent="0.2">
      <c r="A183" t="e">
        <f>ROW(#REF!)</f>
        <v>#REF!</v>
      </c>
      <c r="B183">
        <v>47855260</v>
      </c>
      <c r="C183">
        <v>47855682</v>
      </c>
      <c r="D183">
        <v>20475898</v>
      </c>
      <c r="E183">
        <v>1</v>
      </c>
      <c r="F183">
        <v>1</v>
      </c>
      <c r="G183">
        <v>1</v>
      </c>
      <c r="H183">
        <v>1</v>
      </c>
      <c r="I183" t="e">
        <f>#REF!</f>
        <v>#REF!</v>
      </c>
      <c r="J183" t="s">
        <v>2</v>
      </c>
      <c r="K183" t="e">
        <f>#REF!</f>
        <v>#REF!</v>
      </c>
      <c r="L183">
        <v>1369</v>
      </c>
      <c r="N183">
        <v>1013</v>
      </c>
      <c r="O183" t="e">
        <f>#REF!</f>
        <v>#REF!</v>
      </c>
      <c r="P183" t="s">
        <v>122</v>
      </c>
      <c r="Q183">
        <v>1</v>
      </c>
      <c r="W183">
        <v>0</v>
      </c>
      <c r="X183">
        <v>-1906944865</v>
      </c>
      <c r="Y183" s="8" t="e">
        <f>#REF!</f>
        <v>#REF!</v>
      </c>
      <c r="AA183">
        <v>0</v>
      </c>
      <c r="AB183">
        <v>0</v>
      </c>
      <c r="AC183">
        <v>0</v>
      </c>
      <c r="AD183">
        <v>207.02</v>
      </c>
      <c r="AE183">
        <v>0</v>
      </c>
      <c r="AF183">
        <v>0</v>
      </c>
      <c r="AG183">
        <v>0</v>
      </c>
      <c r="AH183" s="8" t="e">
        <f>#REF!</f>
        <v>#REF!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</v>
      </c>
      <c r="AT183" s="8" t="e">
        <f>#REF!</f>
        <v>#REF!</v>
      </c>
      <c r="AU183" t="s">
        <v>2</v>
      </c>
      <c r="AV183">
        <v>1</v>
      </c>
      <c r="AW183">
        <v>2</v>
      </c>
      <c r="AX183">
        <v>47855697</v>
      </c>
      <c r="AY183">
        <v>2</v>
      </c>
      <c r="AZ183">
        <v>137216</v>
      </c>
      <c r="BA183">
        <v>178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3190.1781999999998</v>
      </c>
      <c r="BN183">
        <v>15.41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3190.1781999999998</v>
      </c>
      <c r="BU183">
        <v>15.41</v>
      </c>
      <c r="BV183">
        <v>0</v>
      </c>
      <c r="BW183">
        <v>1</v>
      </c>
      <c r="CX183" t="e">
        <f>Y183*#REF!</f>
        <v>#REF!</v>
      </c>
      <c r="CY183">
        <f>AD183</f>
        <v>207.02</v>
      </c>
      <c r="CZ183" t="e">
        <f>AH183</f>
        <v>#REF!</v>
      </c>
      <c r="DA183">
        <f>AL183</f>
        <v>1</v>
      </c>
      <c r="DB183" t="e">
        <f t="shared" si="10"/>
        <v>#REF!</v>
      </c>
      <c r="DC183" t="e">
        <f t="shared" si="11"/>
        <v>#REF!</v>
      </c>
      <c r="DH183" t="e">
        <f>#REF!*SmtRes!Y183</f>
        <v>#REF!</v>
      </c>
      <c r="DI183">
        <f>AD183</f>
        <v>207.02</v>
      </c>
      <c r="DJ183">
        <f>EtalonRes!AB178</f>
        <v>9.6199999999999992</v>
      </c>
      <c r="DK183" t="e">
        <f>#REF!</f>
        <v>#REF!</v>
      </c>
      <c r="GQ183">
        <v>-1</v>
      </c>
      <c r="GR183">
        <v>-1</v>
      </c>
    </row>
    <row r="184" spans="1:200" x14ac:dyDescent="0.2">
      <c r="A184" t="e">
        <f>ROW(#REF!)</f>
        <v>#REF!</v>
      </c>
      <c r="B184">
        <v>47855260</v>
      </c>
      <c r="C184">
        <v>47855682</v>
      </c>
      <c r="D184">
        <v>121548</v>
      </c>
      <c r="E184">
        <v>1</v>
      </c>
      <c r="F184">
        <v>1</v>
      </c>
      <c r="G184">
        <v>1</v>
      </c>
      <c r="H184">
        <v>1</v>
      </c>
      <c r="I184" t="e">
        <f>#REF!</f>
        <v>#REF!</v>
      </c>
      <c r="J184" t="s">
        <v>2</v>
      </c>
      <c r="K184" t="e">
        <f>#REF!</f>
        <v>#REF!</v>
      </c>
      <c r="L184">
        <v>608254</v>
      </c>
      <c r="N184">
        <v>1013</v>
      </c>
      <c r="O184" t="e">
        <f>#REF!</f>
        <v>#REF!</v>
      </c>
      <c r="P184" t="s">
        <v>124</v>
      </c>
      <c r="Q184">
        <v>1</v>
      </c>
      <c r="W184">
        <v>0</v>
      </c>
      <c r="X184">
        <v>-185737400</v>
      </c>
      <c r="Y184" s="8" t="e">
        <f>#REF!</f>
        <v>#REF!</v>
      </c>
      <c r="AA184">
        <v>0</v>
      </c>
      <c r="AB184">
        <v>0</v>
      </c>
      <c r="AC184">
        <v>0</v>
      </c>
      <c r="AD184">
        <v>269.75</v>
      </c>
      <c r="AE184">
        <v>0</v>
      </c>
      <c r="AF184">
        <v>0</v>
      </c>
      <c r="AG184">
        <v>0</v>
      </c>
      <c r="AH184" s="8" t="e">
        <f>#REF!</f>
        <v>#REF!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</v>
      </c>
      <c r="AT184" s="8" t="e">
        <f>#REF!</f>
        <v>#REF!</v>
      </c>
      <c r="AU184" t="s">
        <v>2</v>
      </c>
      <c r="AV184">
        <v>2</v>
      </c>
      <c r="AW184">
        <v>2</v>
      </c>
      <c r="AX184">
        <v>47855698</v>
      </c>
      <c r="AY184">
        <v>2</v>
      </c>
      <c r="AZ184">
        <v>137216</v>
      </c>
      <c r="BA184">
        <v>179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8313.6949999999997</v>
      </c>
      <c r="BM184">
        <v>0</v>
      </c>
      <c r="BN184">
        <v>0</v>
      </c>
      <c r="BO184">
        <v>30.82</v>
      </c>
      <c r="BP184">
        <v>1</v>
      </c>
      <c r="BQ184">
        <v>0</v>
      </c>
      <c r="BR184">
        <v>0</v>
      </c>
      <c r="BS184">
        <v>8313.6949999999997</v>
      </c>
      <c r="BT184">
        <v>0</v>
      </c>
      <c r="BU184">
        <v>0</v>
      </c>
      <c r="BV184">
        <v>30.82</v>
      </c>
      <c r="BW184">
        <v>1</v>
      </c>
      <c r="CX184" t="e">
        <f>Y184*#REF!</f>
        <v>#REF!</v>
      </c>
      <c r="CY184">
        <f>AD184</f>
        <v>269.75</v>
      </c>
      <c r="CZ184" t="e">
        <f>AH184</f>
        <v>#REF!</v>
      </c>
      <c r="DA184">
        <f>AL184</f>
        <v>1</v>
      </c>
      <c r="DB184" t="e">
        <f t="shared" si="10"/>
        <v>#REF!</v>
      </c>
      <c r="DC184" t="e">
        <f t="shared" si="11"/>
        <v>#REF!</v>
      </c>
      <c r="DH184" t="e">
        <f>#REF!*SmtRes!Y184</f>
        <v>#REF!</v>
      </c>
      <c r="DI184">
        <f>AD184</f>
        <v>269.75</v>
      </c>
      <c r="DJ184">
        <f>EtalonRes!AB179</f>
        <v>0</v>
      </c>
      <c r="DK184" t="e">
        <f>#REF!</f>
        <v>#REF!</v>
      </c>
      <c r="GQ184">
        <v>-1</v>
      </c>
      <c r="GR184">
        <v>-1</v>
      </c>
    </row>
    <row r="185" spans="1:200" x14ac:dyDescent="0.2">
      <c r="A185" t="e">
        <f>ROW(#REF!)</f>
        <v>#REF!</v>
      </c>
      <c r="B185">
        <v>47855260</v>
      </c>
      <c r="C185">
        <v>47855682</v>
      </c>
      <c r="D185">
        <v>25453497</v>
      </c>
      <c r="E185">
        <v>1</v>
      </c>
      <c r="F185">
        <v>1</v>
      </c>
      <c r="G185">
        <v>1</v>
      </c>
      <c r="H185">
        <v>2</v>
      </c>
      <c r="I185" t="e">
        <f>#REF!</f>
        <v>#REF!</v>
      </c>
      <c r="J185" t="s">
        <v>2</v>
      </c>
      <c r="K185" t="e">
        <f>#REF!</f>
        <v>#REF!</v>
      </c>
      <c r="L185">
        <v>1368</v>
      </c>
      <c r="N185">
        <v>1011</v>
      </c>
      <c r="O185" t="e">
        <f>#REF!</f>
        <v>#REF!</v>
      </c>
      <c r="P185" t="s">
        <v>127</v>
      </c>
      <c r="Q185">
        <v>1</v>
      </c>
      <c r="W185">
        <v>0</v>
      </c>
      <c r="X185">
        <v>-1932794167</v>
      </c>
      <c r="Y185" s="8" t="e">
        <f>#REF!</f>
        <v>#REF!</v>
      </c>
      <c r="AA185">
        <v>0</v>
      </c>
      <c r="AB185">
        <v>698.8</v>
      </c>
      <c r="AC185">
        <v>236.23</v>
      </c>
      <c r="AD185">
        <v>0</v>
      </c>
      <c r="AE185">
        <v>0</v>
      </c>
      <c r="AF185" s="8" t="e">
        <f>#REF!</f>
        <v>#REF!</v>
      </c>
      <c r="AG185">
        <v>236.23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2</v>
      </c>
      <c r="AT185" s="8" t="e">
        <f>#REF!</f>
        <v>#REF!</v>
      </c>
      <c r="AU185" t="s">
        <v>2</v>
      </c>
      <c r="AV185">
        <v>0</v>
      </c>
      <c r="AW185">
        <v>2</v>
      </c>
      <c r="AX185">
        <v>47855699</v>
      </c>
      <c r="AY185">
        <v>2</v>
      </c>
      <c r="AZ185">
        <v>104448</v>
      </c>
      <c r="BA185">
        <v>180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10768.508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10768.508</v>
      </c>
      <c r="BS185">
        <v>0</v>
      </c>
      <c r="BT185">
        <v>0</v>
      </c>
      <c r="BU185">
        <v>0</v>
      </c>
      <c r="BV185">
        <v>0</v>
      </c>
      <c r="BW185">
        <v>1</v>
      </c>
      <c r="CX185" t="e">
        <f>Y185*#REF!</f>
        <v>#REF!</v>
      </c>
      <c r="CY185">
        <f>AB185</f>
        <v>698.8</v>
      </c>
      <c r="CZ185" t="e">
        <f>AF185</f>
        <v>#REF!</v>
      </c>
      <c r="DA185">
        <f>AJ185</f>
        <v>1</v>
      </c>
      <c r="DB185" t="e">
        <f t="shared" si="10"/>
        <v>#REF!</v>
      </c>
      <c r="DC185" t="e">
        <f t="shared" si="11"/>
        <v>#REF!</v>
      </c>
      <c r="DH185" t="e">
        <f>#REF!*SmtRes!Y185</f>
        <v>#REF!</v>
      </c>
      <c r="DI185">
        <f>AB185</f>
        <v>698.8</v>
      </c>
      <c r="DJ185">
        <f>EtalonRes!Z180</f>
        <v>88.01</v>
      </c>
      <c r="DK185" t="e">
        <f>#REF!</f>
        <v>#REF!</v>
      </c>
      <c r="GQ185">
        <v>-1</v>
      </c>
      <c r="GR185">
        <v>-1</v>
      </c>
    </row>
    <row r="186" spans="1:200" x14ac:dyDescent="0.2">
      <c r="A186" t="e">
        <f>ROW(#REF!)</f>
        <v>#REF!</v>
      </c>
      <c r="B186">
        <v>47855260</v>
      </c>
      <c r="C186">
        <v>47855682</v>
      </c>
      <c r="D186">
        <v>25453501</v>
      </c>
      <c r="E186">
        <v>1</v>
      </c>
      <c r="F186">
        <v>1</v>
      </c>
      <c r="G186">
        <v>1</v>
      </c>
      <c r="H186">
        <v>2</v>
      </c>
      <c r="I186" t="e">
        <f>#REF!</f>
        <v>#REF!</v>
      </c>
      <c r="J186" t="s">
        <v>2</v>
      </c>
      <c r="K186" t="e">
        <f>#REF!</f>
        <v>#REF!</v>
      </c>
      <c r="L186">
        <v>1368</v>
      </c>
      <c r="N186">
        <v>1011</v>
      </c>
      <c r="O186" t="e">
        <f>#REF!</f>
        <v>#REF!</v>
      </c>
      <c r="P186" t="s">
        <v>127</v>
      </c>
      <c r="Q186">
        <v>1</v>
      </c>
      <c r="W186">
        <v>0</v>
      </c>
      <c r="X186">
        <v>-1385585889</v>
      </c>
      <c r="Y186" s="8" t="e">
        <f>#REF!</f>
        <v>#REF!</v>
      </c>
      <c r="AA186">
        <v>0</v>
      </c>
      <c r="AB186">
        <v>111.16</v>
      </c>
      <c r="AC186">
        <v>0</v>
      </c>
      <c r="AD186">
        <v>0</v>
      </c>
      <c r="AE186">
        <v>0</v>
      </c>
      <c r="AF186" s="8" t="e">
        <f>#REF!</f>
        <v>#REF!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2</v>
      </c>
      <c r="AT186" s="8" t="e">
        <f>#REF!</f>
        <v>#REF!</v>
      </c>
      <c r="AU186" t="s">
        <v>2</v>
      </c>
      <c r="AV186">
        <v>0</v>
      </c>
      <c r="AW186">
        <v>2</v>
      </c>
      <c r="AX186">
        <v>47855700</v>
      </c>
      <c r="AY186">
        <v>2</v>
      </c>
      <c r="AZ186">
        <v>38912</v>
      </c>
      <c r="BA186">
        <v>181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1051.5735999999999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1051.5735999999999</v>
      </c>
      <c r="BS186">
        <v>0</v>
      </c>
      <c r="BT186">
        <v>0</v>
      </c>
      <c r="BU186">
        <v>0</v>
      </c>
      <c r="BV186">
        <v>0</v>
      </c>
      <c r="BW186">
        <v>1</v>
      </c>
      <c r="CX186" t="e">
        <f>Y186*#REF!</f>
        <v>#REF!</v>
      </c>
      <c r="CY186">
        <f>AB186</f>
        <v>111.16</v>
      </c>
      <c r="CZ186" t="e">
        <f>AF186</f>
        <v>#REF!</v>
      </c>
      <c r="DA186">
        <f>AJ186</f>
        <v>1</v>
      </c>
      <c r="DB186" t="e">
        <f t="shared" si="10"/>
        <v>#REF!</v>
      </c>
      <c r="DC186" t="e">
        <f t="shared" si="11"/>
        <v>#REF!</v>
      </c>
      <c r="DH186" t="e">
        <f>#REF!*SmtRes!Y186</f>
        <v>#REF!</v>
      </c>
      <c r="DI186">
        <f>AB186</f>
        <v>111.16</v>
      </c>
      <c r="DJ186">
        <f>EtalonRes!Z181</f>
        <v>14</v>
      </c>
      <c r="DK186" t="e">
        <f>#REF!</f>
        <v>#REF!</v>
      </c>
      <c r="GQ186">
        <v>-1</v>
      </c>
      <c r="GR186">
        <v>-1</v>
      </c>
    </row>
    <row r="187" spans="1:200" x14ac:dyDescent="0.2">
      <c r="A187" t="e">
        <f>ROW(#REF!)</f>
        <v>#REF!</v>
      </c>
      <c r="B187">
        <v>47855260</v>
      </c>
      <c r="C187">
        <v>47855682</v>
      </c>
      <c r="D187">
        <v>25453532</v>
      </c>
      <c r="E187">
        <v>1</v>
      </c>
      <c r="F187">
        <v>1</v>
      </c>
      <c r="G187">
        <v>1</v>
      </c>
      <c r="H187">
        <v>2</v>
      </c>
      <c r="I187" t="e">
        <f>#REF!</f>
        <v>#REF!</v>
      </c>
      <c r="J187" t="s">
        <v>2</v>
      </c>
      <c r="K187" t="e">
        <f>#REF!</f>
        <v>#REF!</v>
      </c>
      <c r="L187">
        <v>1368</v>
      </c>
      <c r="N187">
        <v>1011</v>
      </c>
      <c r="O187" t="e">
        <f>#REF!</f>
        <v>#REF!</v>
      </c>
      <c r="P187" t="s">
        <v>127</v>
      </c>
      <c r="Q187">
        <v>1</v>
      </c>
      <c r="W187">
        <v>0</v>
      </c>
      <c r="X187">
        <v>-679446049</v>
      </c>
      <c r="Y187" s="8" t="e">
        <f>#REF!</f>
        <v>#REF!</v>
      </c>
      <c r="AA187">
        <v>0</v>
      </c>
      <c r="AB187">
        <v>686.81</v>
      </c>
      <c r="AC187">
        <v>236.23</v>
      </c>
      <c r="AD187">
        <v>0</v>
      </c>
      <c r="AE187">
        <v>0</v>
      </c>
      <c r="AF187" s="8" t="e">
        <f>#REF!</f>
        <v>#REF!</v>
      </c>
      <c r="AG187">
        <v>236.23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</v>
      </c>
      <c r="AT187" s="8" t="e">
        <f>#REF!</f>
        <v>#REF!</v>
      </c>
      <c r="AU187" t="s">
        <v>2</v>
      </c>
      <c r="AV187">
        <v>0</v>
      </c>
      <c r="AW187">
        <v>2</v>
      </c>
      <c r="AX187">
        <v>47855701</v>
      </c>
      <c r="AY187">
        <v>2</v>
      </c>
      <c r="AZ187">
        <v>104448</v>
      </c>
      <c r="BA187">
        <v>182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10583.742099999999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10583.742099999999</v>
      </c>
      <c r="BS187">
        <v>0</v>
      </c>
      <c r="BT187">
        <v>0</v>
      </c>
      <c r="BU187">
        <v>0</v>
      </c>
      <c r="BV187">
        <v>0</v>
      </c>
      <c r="BW187">
        <v>1</v>
      </c>
      <c r="CX187" t="e">
        <f>Y187*#REF!</f>
        <v>#REF!</v>
      </c>
      <c r="CY187">
        <f>AB187</f>
        <v>686.81</v>
      </c>
      <c r="CZ187" t="e">
        <f>AF187</f>
        <v>#REF!</v>
      </c>
      <c r="DA187">
        <f>AJ187</f>
        <v>1</v>
      </c>
      <c r="DB187" t="e">
        <f t="shared" si="10"/>
        <v>#REF!</v>
      </c>
      <c r="DC187" t="e">
        <f t="shared" si="11"/>
        <v>#REF!</v>
      </c>
      <c r="DH187" t="e">
        <f>#REF!*SmtRes!Y187</f>
        <v>#REF!</v>
      </c>
      <c r="DI187">
        <f>AB187</f>
        <v>686.81</v>
      </c>
      <c r="DJ187">
        <f>EtalonRes!Z182</f>
        <v>86.5</v>
      </c>
      <c r="DK187" t="e">
        <f>#REF!</f>
        <v>#REF!</v>
      </c>
      <c r="GQ187">
        <v>-1</v>
      </c>
      <c r="GR187">
        <v>-1</v>
      </c>
    </row>
    <row r="188" spans="1:200" x14ac:dyDescent="0.2">
      <c r="A188" t="e">
        <f>ROW(#REF!)</f>
        <v>#REF!</v>
      </c>
      <c r="B188">
        <v>47855260</v>
      </c>
      <c r="C188">
        <v>47855682</v>
      </c>
      <c r="D188">
        <v>25453680</v>
      </c>
      <c r="E188">
        <v>1</v>
      </c>
      <c r="F188">
        <v>1</v>
      </c>
      <c r="G188">
        <v>1</v>
      </c>
      <c r="H188">
        <v>3</v>
      </c>
      <c r="I188" t="e">
        <f>#REF!</f>
        <v>#REF!</v>
      </c>
      <c r="J188" t="s">
        <v>2</v>
      </c>
      <c r="K188" t="e">
        <f>#REF!</f>
        <v>#REF!</v>
      </c>
      <c r="L188">
        <v>1348</v>
      </c>
      <c r="N188">
        <v>1009</v>
      </c>
      <c r="O188" t="e">
        <f>#REF!</f>
        <v>#REF!</v>
      </c>
      <c r="P188" t="s">
        <v>90</v>
      </c>
      <c r="Q188">
        <v>1000</v>
      </c>
      <c r="W188">
        <v>0</v>
      </c>
      <c r="X188">
        <v>338654915</v>
      </c>
      <c r="Y188" s="8" t="e">
        <f>#REF!</f>
        <v>#REF!</v>
      </c>
      <c r="AA188">
        <v>81901.100000000006</v>
      </c>
      <c r="AB188">
        <v>0</v>
      </c>
      <c r="AC188">
        <v>0</v>
      </c>
      <c r="AD188">
        <v>0</v>
      </c>
      <c r="AE188" s="8" t="e">
        <f>#REF!</f>
        <v>#REF!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2</v>
      </c>
      <c r="AT188" s="8" t="e">
        <f>#REF!</f>
        <v>#REF!</v>
      </c>
      <c r="AU188" t="s">
        <v>2</v>
      </c>
      <c r="AV188">
        <v>0</v>
      </c>
      <c r="AW188">
        <v>2</v>
      </c>
      <c r="AX188">
        <v>47855702</v>
      </c>
      <c r="AY188">
        <v>2</v>
      </c>
      <c r="AZ188">
        <v>16384</v>
      </c>
      <c r="BA188">
        <v>183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126.12769400000001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126.12769400000001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X188" t="e">
        <f>Y188*#REF!</f>
        <v>#REF!</v>
      </c>
      <c r="CY188">
        <f>AA188</f>
        <v>81901.100000000006</v>
      </c>
      <c r="CZ188" t="e">
        <f>AE188</f>
        <v>#REF!</v>
      </c>
      <c r="DA188">
        <f>AI188</f>
        <v>1</v>
      </c>
      <c r="DB188" t="e">
        <f t="shared" si="10"/>
        <v>#REF!</v>
      </c>
      <c r="DC188" t="e">
        <f t="shared" si="11"/>
        <v>#REF!</v>
      </c>
      <c r="DH188" t="e">
        <f>#REF!*SmtRes!Y188</f>
        <v>#REF!</v>
      </c>
      <c r="DI188">
        <f>AA188</f>
        <v>81901.100000000006</v>
      </c>
      <c r="DJ188">
        <f>EtalonRes!Y183</f>
        <v>10315</v>
      </c>
      <c r="DK188" t="e">
        <f>#REF!</f>
        <v>#REF!</v>
      </c>
      <c r="GQ188">
        <v>-1</v>
      </c>
      <c r="GR188">
        <v>-1</v>
      </c>
    </row>
    <row r="189" spans="1:200" x14ac:dyDescent="0.2">
      <c r="A189" t="e">
        <f>ROW(#REF!)</f>
        <v>#REF!</v>
      </c>
      <c r="B189">
        <v>47855260</v>
      </c>
      <c r="C189">
        <v>47855682</v>
      </c>
      <c r="D189">
        <v>0</v>
      </c>
      <c r="E189">
        <v>0</v>
      </c>
      <c r="F189">
        <v>1</v>
      </c>
      <c r="G189">
        <v>1</v>
      </c>
      <c r="H189">
        <v>3</v>
      </c>
      <c r="I189" t="e">
        <f>#REF!</f>
        <v>#REF!</v>
      </c>
      <c r="J189" t="s">
        <v>2</v>
      </c>
      <c r="K189" t="e">
        <f>#REF!</f>
        <v>#REF!</v>
      </c>
      <c r="L189">
        <v>1301</v>
      </c>
      <c r="N189">
        <v>1003</v>
      </c>
      <c r="O189" t="e">
        <f>#REF!</f>
        <v>#REF!</v>
      </c>
      <c r="P189" t="s">
        <v>186</v>
      </c>
      <c r="Q189">
        <v>1</v>
      </c>
      <c r="W189">
        <v>0</v>
      </c>
      <c r="X189">
        <v>-453609698</v>
      </c>
      <c r="Y189" s="8" t="e">
        <f>#REF!</f>
        <v>#REF!</v>
      </c>
      <c r="AA189">
        <v>4961.07</v>
      </c>
      <c r="AB189">
        <v>0</v>
      </c>
      <c r="AC189">
        <v>0</v>
      </c>
      <c r="AD189">
        <v>0</v>
      </c>
      <c r="AE189" s="8" t="e">
        <f>#REF!</f>
        <v>#REF!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2</v>
      </c>
      <c r="AQ189">
        <v>1</v>
      </c>
      <c r="AR189">
        <v>0</v>
      </c>
      <c r="AS189" t="s">
        <v>2</v>
      </c>
      <c r="AT189" s="8" t="e">
        <f>#REF!</f>
        <v>#REF!</v>
      </c>
      <c r="AU189" t="s">
        <v>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496107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496107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X189" t="e">
        <f>Y189*#REF!</f>
        <v>#REF!</v>
      </c>
      <c r="CY189">
        <f>AA189</f>
        <v>4961.07</v>
      </c>
      <c r="CZ189" t="e">
        <f>AE189</f>
        <v>#REF!</v>
      </c>
      <c r="DA189">
        <f>AI189</f>
        <v>1</v>
      </c>
      <c r="DB189" t="e">
        <f t="shared" si="10"/>
        <v>#REF!</v>
      </c>
      <c r="DC189" t="e">
        <f t="shared" si="11"/>
        <v>#REF!</v>
      </c>
      <c r="DH189" t="e">
        <f>#REF!*SmtRes!Y189</f>
        <v>#REF!</v>
      </c>
      <c r="DI189">
        <f>AA189</f>
        <v>4961.07</v>
      </c>
      <c r="DK189" t="e">
        <f>#REF!</f>
        <v>#REF!</v>
      </c>
      <c r="GQ189">
        <v>-1</v>
      </c>
      <c r="GR189">
        <v>-1</v>
      </c>
    </row>
    <row r="190" spans="1:200" x14ac:dyDescent="0.2">
      <c r="A190" t="e">
        <f>ROW(#REF!)</f>
        <v>#REF!</v>
      </c>
      <c r="B190">
        <v>47855260</v>
      </c>
      <c r="C190">
        <v>47855682</v>
      </c>
      <c r="D190">
        <v>25453681</v>
      </c>
      <c r="E190">
        <v>1</v>
      </c>
      <c r="F190">
        <v>1</v>
      </c>
      <c r="G190">
        <v>1</v>
      </c>
      <c r="H190">
        <v>3</v>
      </c>
      <c r="I190" t="e">
        <f>#REF!</f>
        <v>#REF!</v>
      </c>
      <c r="J190" t="s">
        <v>2</v>
      </c>
      <c r="K190" t="e">
        <f>#REF!</f>
        <v>#REF!</v>
      </c>
      <c r="L190">
        <v>1346</v>
      </c>
      <c r="N190">
        <v>1009</v>
      </c>
      <c r="O190" t="e">
        <f>#REF!</f>
        <v>#REF!</v>
      </c>
      <c r="P190" t="s">
        <v>112</v>
      </c>
      <c r="Q190">
        <v>1</v>
      </c>
      <c r="W190">
        <v>0</v>
      </c>
      <c r="X190">
        <v>394001956</v>
      </c>
      <c r="Y190" s="8" t="e">
        <f>#REF!</f>
        <v>#REF!</v>
      </c>
      <c r="AA190">
        <v>71.78</v>
      </c>
      <c r="AB190">
        <v>0</v>
      </c>
      <c r="AC190">
        <v>0</v>
      </c>
      <c r="AD190">
        <v>0</v>
      </c>
      <c r="AE190" s="8" t="e">
        <f>#REF!</f>
        <v>#REF!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2</v>
      </c>
      <c r="AT190" s="8" t="e">
        <f>#REF!</f>
        <v>#REF!</v>
      </c>
      <c r="AU190" t="s">
        <v>2</v>
      </c>
      <c r="AV190">
        <v>0</v>
      </c>
      <c r="AW190">
        <v>2</v>
      </c>
      <c r="AX190">
        <v>47855703</v>
      </c>
      <c r="AY190">
        <v>2</v>
      </c>
      <c r="AZ190">
        <v>22528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2053.6257999999998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2053.6257999999998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X190" t="e">
        <f>Y190*#REF!</f>
        <v>#REF!</v>
      </c>
      <c r="CY190">
        <f>AA190</f>
        <v>71.78</v>
      </c>
      <c r="CZ190" t="e">
        <f>AE190</f>
        <v>#REF!</v>
      </c>
      <c r="DA190">
        <f>AI190</f>
        <v>1</v>
      </c>
      <c r="DB190" t="e">
        <f t="shared" si="10"/>
        <v>#REF!</v>
      </c>
      <c r="DC190" t="e">
        <f t="shared" si="11"/>
        <v>#REF!</v>
      </c>
      <c r="DH190" t="e">
        <f>#REF!*SmtRes!Y190</f>
        <v>#REF!</v>
      </c>
      <c r="DI190">
        <f>AA190</f>
        <v>71.78</v>
      </c>
      <c r="DJ190">
        <f>EtalonRes!Y184</f>
        <v>0</v>
      </c>
      <c r="DK190" t="e">
        <f>#REF!</f>
        <v>#REF!</v>
      </c>
      <c r="GQ190">
        <v>-1</v>
      </c>
      <c r="GR190">
        <v>-1</v>
      </c>
    </row>
    <row r="191" spans="1:200" x14ac:dyDescent="0.2">
      <c r="A191" t="e">
        <f>ROW(#REF!)</f>
        <v>#REF!</v>
      </c>
      <c r="B191">
        <v>47855260</v>
      </c>
      <c r="C191">
        <v>47855704</v>
      </c>
      <c r="D191">
        <v>31714816</v>
      </c>
      <c r="E191">
        <v>55</v>
      </c>
      <c r="F191">
        <v>1</v>
      </c>
      <c r="G191">
        <v>1</v>
      </c>
      <c r="H191">
        <v>1</v>
      </c>
      <c r="I191" t="e">
        <f>#REF!</f>
        <v>#REF!</v>
      </c>
      <c r="J191" t="s">
        <v>2</v>
      </c>
      <c r="K191" t="e">
        <f>#REF!</f>
        <v>#REF!</v>
      </c>
      <c r="L191">
        <v>1191</v>
      </c>
      <c r="N191">
        <v>1013</v>
      </c>
      <c r="O191" t="e">
        <f>#REF!</f>
        <v>#REF!</v>
      </c>
      <c r="P191" t="s">
        <v>164</v>
      </c>
      <c r="Q191">
        <v>1</v>
      </c>
      <c r="W191">
        <v>0</v>
      </c>
      <c r="X191">
        <v>1983201532</v>
      </c>
      <c r="Y191" s="8" t="e">
        <f>#REF!</f>
        <v>#REF!</v>
      </c>
      <c r="AA191">
        <v>0</v>
      </c>
      <c r="AB191">
        <v>0</v>
      </c>
      <c r="AC191">
        <v>0</v>
      </c>
      <c r="AD191">
        <v>204.54</v>
      </c>
      <c r="AE191">
        <v>0</v>
      </c>
      <c r="AF191">
        <v>0</v>
      </c>
      <c r="AG191">
        <v>0</v>
      </c>
      <c r="AH191" s="8" t="e">
        <f>#REF!</f>
        <v>#REF!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2</v>
      </c>
      <c r="AT191" s="8" t="e">
        <f>#REF!</f>
        <v>#REF!</v>
      </c>
      <c r="AU191" t="s">
        <v>2</v>
      </c>
      <c r="AV191">
        <v>1</v>
      </c>
      <c r="AW191">
        <v>2</v>
      </c>
      <c r="AX191">
        <v>47855715</v>
      </c>
      <c r="AY191">
        <v>2</v>
      </c>
      <c r="AZ191">
        <v>131072</v>
      </c>
      <c r="BA191">
        <v>185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12476.94</v>
      </c>
      <c r="BN191">
        <v>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12476.94</v>
      </c>
      <c r="BU191">
        <v>61</v>
      </c>
      <c r="BV191">
        <v>0</v>
      </c>
      <c r="BW191">
        <v>1</v>
      </c>
      <c r="CX191" t="e">
        <f>Y191*#REF!</f>
        <v>#REF!</v>
      </c>
      <c r="CY191">
        <f>AD191</f>
        <v>204.54</v>
      </c>
      <c r="CZ191" t="e">
        <f>AH191</f>
        <v>#REF!</v>
      </c>
      <c r="DA191">
        <f>AL191</f>
        <v>1</v>
      </c>
      <c r="DB191" t="e">
        <f t="shared" si="10"/>
        <v>#REF!</v>
      </c>
      <c r="DC191" t="e">
        <f t="shared" si="11"/>
        <v>#REF!</v>
      </c>
      <c r="DH191" t="e">
        <f>#REF!*SmtRes!Y191</f>
        <v>#REF!</v>
      </c>
      <c r="DI191">
        <f>AD191</f>
        <v>204.54</v>
      </c>
      <c r="DJ191">
        <f>EtalonRes!AB185</f>
        <v>0</v>
      </c>
      <c r="DK191" t="e">
        <f>#REF!</f>
        <v>#REF!</v>
      </c>
      <c r="GQ191">
        <v>-1</v>
      </c>
      <c r="GR191">
        <v>-1</v>
      </c>
    </row>
    <row r="192" spans="1:200" x14ac:dyDescent="0.2">
      <c r="A192" t="e">
        <f>ROW(#REF!)</f>
        <v>#REF!</v>
      </c>
      <c r="B192">
        <v>47855260</v>
      </c>
      <c r="C192">
        <v>47855704</v>
      </c>
      <c r="D192">
        <v>42620128</v>
      </c>
      <c r="E192">
        <v>55</v>
      </c>
      <c r="F192">
        <v>1</v>
      </c>
      <c r="G192">
        <v>1</v>
      </c>
      <c r="H192">
        <v>1</v>
      </c>
      <c r="I192" t="e">
        <f>#REF!</f>
        <v>#REF!</v>
      </c>
      <c r="J192" t="s">
        <v>2</v>
      </c>
      <c r="K192" t="e">
        <f>#REF!</f>
        <v>#REF!</v>
      </c>
      <c r="L192">
        <v>1191</v>
      </c>
      <c r="N192">
        <v>1013</v>
      </c>
      <c r="O192" t="e">
        <f>#REF!</f>
        <v>#REF!</v>
      </c>
      <c r="P192" t="s">
        <v>164</v>
      </c>
      <c r="Q192">
        <v>1</v>
      </c>
      <c r="W192">
        <v>0</v>
      </c>
      <c r="X192">
        <v>-1417349443</v>
      </c>
      <c r="Y192" s="8" t="e">
        <f>#REF!</f>
        <v>#REF!</v>
      </c>
      <c r="AA192">
        <v>0</v>
      </c>
      <c r="AB192">
        <v>0</v>
      </c>
      <c r="AC192">
        <v>0</v>
      </c>
      <c r="AD192">
        <v>269.75</v>
      </c>
      <c r="AE192">
        <v>0</v>
      </c>
      <c r="AF192">
        <v>0</v>
      </c>
      <c r="AG192">
        <v>0</v>
      </c>
      <c r="AH192" s="8" t="e">
        <f>#REF!</f>
        <v>#REF!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</v>
      </c>
      <c r="AT192" s="8" t="e">
        <f>#REF!</f>
        <v>#REF!</v>
      </c>
      <c r="AU192" t="s">
        <v>2</v>
      </c>
      <c r="AV192">
        <v>2</v>
      </c>
      <c r="AW192">
        <v>2</v>
      </c>
      <c r="AX192">
        <v>47855716</v>
      </c>
      <c r="AY192">
        <v>2</v>
      </c>
      <c r="AZ192">
        <v>131072</v>
      </c>
      <c r="BA192">
        <v>186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2.6974999999999998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0</v>
      </c>
      <c r="BS192">
        <v>2.6974999999999998</v>
      </c>
      <c r="BT192">
        <v>0</v>
      </c>
      <c r="BU192">
        <v>0</v>
      </c>
      <c r="BV192">
        <v>0.01</v>
      </c>
      <c r="BW192">
        <v>1</v>
      </c>
      <c r="CX192" t="e">
        <f>Y192*#REF!</f>
        <v>#REF!</v>
      </c>
      <c r="CY192">
        <f>AD192</f>
        <v>269.75</v>
      </c>
      <c r="CZ192" t="e">
        <f>AH192</f>
        <v>#REF!</v>
      </c>
      <c r="DA192">
        <f>AL192</f>
        <v>1</v>
      </c>
      <c r="DB192" t="e">
        <f t="shared" si="10"/>
        <v>#REF!</v>
      </c>
      <c r="DC192" t="e">
        <f t="shared" si="11"/>
        <v>#REF!</v>
      </c>
      <c r="DH192" t="e">
        <f>#REF!*SmtRes!Y192</f>
        <v>#REF!</v>
      </c>
      <c r="DI192">
        <f>AD192</f>
        <v>269.75</v>
      </c>
      <c r="DJ192">
        <f>EtalonRes!AB186</f>
        <v>0</v>
      </c>
      <c r="DK192" t="e">
        <f>#REF!</f>
        <v>#REF!</v>
      </c>
      <c r="GQ192">
        <v>-1</v>
      </c>
      <c r="GR192">
        <v>-1</v>
      </c>
    </row>
    <row r="193" spans="1:200" x14ac:dyDescent="0.2">
      <c r="A193" t="e">
        <f>ROW(#REF!)</f>
        <v>#REF!</v>
      </c>
      <c r="B193">
        <v>47855260</v>
      </c>
      <c r="C193">
        <v>47855704</v>
      </c>
      <c r="D193">
        <v>42778732</v>
      </c>
      <c r="E193">
        <v>1</v>
      </c>
      <c r="F193">
        <v>1</v>
      </c>
      <c r="G193">
        <v>1</v>
      </c>
      <c r="H193">
        <v>2</v>
      </c>
      <c r="I193" t="e">
        <f>#REF!</f>
        <v>#REF!</v>
      </c>
      <c r="J193" t="s">
        <v>190</v>
      </c>
      <c r="K193" t="e">
        <f>#REF!</f>
        <v>#REF!</v>
      </c>
      <c r="L193">
        <v>1368</v>
      </c>
      <c r="N193">
        <v>1011</v>
      </c>
      <c r="O193" t="e">
        <f>#REF!</f>
        <v>#REF!</v>
      </c>
      <c r="P193" t="s">
        <v>127</v>
      </c>
      <c r="Q193">
        <v>1</v>
      </c>
      <c r="W193">
        <v>0</v>
      </c>
      <c r="X193">
        <v>-1225863268</v>
      </c>
      <c r="Y193" s="8" t="e">
        <f>#REF!</f>
        <v>#REF!</v>
      </c>
      <c r="AA193">
        <v>0</v>
      </c>
      <c r="AB193">
        <v>24.77</v>
      </c>
      <c r="AC193">
        <v>0</v>
      </c>
      <c r="AD193">
        <v>0</v>
      </c>
      <c r="AE193">
        <v>0</v>
      </c>
      <c r="AF193" s="8" t="e">
        <f>#REF!</f>
        <v>#REF!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2</v>
      </c>
      <c r="AT193" s="8" t="e">
        <f>#REF!</f>
        <v>#REF!</v>
      </c>
      <c r="AU193" t="s">
        <v>2</v>
      </c>
      <c r="AV193">
        <v>0</v>
      </c>
      <c r="AW193">
        <v>2</v>
      </c>
      <c r="AX193">
        <v>47855717</v>
      </c>
      <c r="AY193">
        <v>2</v>
      </c>
      <c r="AZ193">
        <v>32768</v>
      </c>
      <c r="BA193">
        <v>187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8.1740999999999993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8.1740999999999993</v>
      </c>
      <c r="BS193">
        <v>0</v>
      </c>
      <c r="BT193">
        <v>0</v>
      </c>
      <c r="BU193">
        <v>0</v>
      </c>
      <c r="BV193">
        <v>0</v>
      </c>
      <c r="BW193">
        <v>1</v>
      </c>
      <c r="CX193" t="e">
        <f>Y193*#REF!</f>
        <v>#REF!</v>
      </c>
      <c r="CY193">
        <f>AB193</f>
        <v>24.77</v>
      </c>
      <c r="CZ193" t="e">
        <f>AF193</f>
        <v>#REF!</v>
      </c>
      <c r="DA193">
        <f>AJ193</f>
        <v>1</v>
      </c>
      <c r="DB193" t="e">
        <f t="shared" si="10"/>
        <v>#REF!</v>
      </c>
      <c r="DC193" t="e">
        <f t="shared" si="11"/>
        <v>#REF!</v>
      </c>
      <c r="DH193" t="e">
        <f>#REF!*SmtRes!Y193</f>
        <v>#REF!</v>
      </c>
      <c r="DI193">
        <f>AB193</f>
        <v>24.77</v>
      </c>
      <c r="DJ193">
        <f>EtalonRes!Z187</f>
        <v>0</v>
      </c>
      <c r="DK193" t="e">
        <f>#REF!</f>
        <v>#REF!</v>
      </c>
      <c r="GQ193">
        <v>-1</v>
      </c>
      <c r="GR193">
        <v>-1</v>
      </c>
    </row>
    <row r="194" spans="1:200" x14ac:dyDescent="0.2">
      <c r="A194" t="e">
        <f>ROW(#REF!)</f>
        <v>#REF!</v>
      </c>
      <c r="B194">
        <v>47855260</v>
      </c>
      <c r="C194">
        <v>47855704</v>
      </c>
      <c r="D194">
        <v>42779533</v>
      </c>
      <c r="E194">
        <v>1</v>
      </c>
      <c r="F194">
        <v>1</v>
      </c>
      <c r="G194">
        <v>1</v>
      </c>
      <c r="H194">
        <v>2</v>
      </c>
      <c r="I194" t="e">
        <f>#REF!</f>
        <v>#REF!</v>
      </c>
      <c r="J194" t="s">
        <v>167</v>
      </c>
      <c r="K194" t="e">
        <f>#REF!</f>
        <v>#REF!</v>
      </c>
      <c r="L194">
        <v>1368</v>
      </c>
      <c r="N194">
        <v>1011</v>
      </c>
      <c r="O194" t="e">
        <f>#REF!</f>
        <v>#REF!</v>
      </c>
      <c r="P194" t="s">
        <v>127</v>
      </c>
      <c r="Q194">
        <v>1</v>
      </c>
      <c r="W194">
        <v>0</v>
      </c>
      <c r="X194">
        <v>286391509</v>
      </c>
      <c r="Y194" s="8" t="e">
        <f>#REF!</f>
        <v>#REF!</v>
      </c>
      <c r="AA194">
        <v>0</v>
      </c>
      <c r="AB194">
        <v>521.74</v>
      </c>
      <c r="AC194">
        <v>236.23</v>
      </c>
      <c r="AD194">
        <v>0</v>
      </c>
      <c r="AE194">
        <v>0</v>
      </c>
      <c r="AF194" s="8" t="e">
        <f>#REF!</f>
        <v>#REF!</v>
      </c>
      <c r="AG194">
        <v>236.23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</v>
      </c>
      <c r="AT194" s="8" t="e">
        <f>#REF!</f>
        <v>#REF!</v>
      </c>
      <c r="AU194" t="s">
        <v>2</v>
      </c>
      <c r="AV194">
        <v>0</v>
      </c>
      <c r="AW194">
        <v>2</v>
      </c>
      <c r="AX194">
        <v>47855718</v>
      </c>
      <c r="AY194">
        <v>2</v>
      </c>
      <c r="AZ194">
        <v>98304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5.2173999999999996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5.2173999999999996</v>
      </c>
      <c r="BS194">
        <v>0</v>
      </c>
      <c r="BT194">
        <v>0</v>
      </c>
      <c r="BU194">
        <v>0</v>
      </c>
      <c r="BV194">
        <v>0</v>
      </c>
      <c r="BW194">
        <v>1</v>
      </c>
      <c r="CX194" t="e">
        <f>Y194*#REF!</f>
        <v>#REF!</v>
      </c>
      <c r="CY194">
        <f>AB194</f>
        <v>521.74</v>
      </c>
      <c r="CZ194" t="e">
        <f>AF194</f>
        <v>#REF!</v>
      </c>
      <c r="DA194">
        <f>AJ194</f>
        <v>1</v>
      </c>
      <c r="DB194" t="e">
        <f t="shared" si="10"/>
        <v>#REF!</v>
      </c>
      <c r="DC194" t="e">
        <f t="shared" si="11"/>
        <v>#REF!</v>
      </c>
      <c r="DH194" t="e">
        <f>#REF!*SmtRes!Y194</f>
        <v>#REF!</v>
      </c>
      <c r="DI194">
        <f>AB194</f>
        <v>521.74</v>
      </c>
      <c r="DJ194">
        <f>EtalonRes!Z188</f>
        <v>0</v>
      </c>
      <c r="DK194" t="e">
        <f>#REF!</f>
        <v>#REF!</v>
      </c>
      <c r="GQ194">
        <v>-1</v>
      </c>
      <c r="GR194">
        <v>-1</v>
      </c>
    </row>
    <row r="195" spans="1:200" x14ac:dyDescent="0.2">
      <c r="A195" t="e">
        <f>ROW(#REF!)</f>
        <v>#REF!</v>
      </c>
      <c r="B195">
        <v>47855260</v>
      </c>
      <c r="C195">
        <v>47855704</v>
      </c>
      <c r="D195">
        <v>42779743</v>
      </c>
      <c r="E195">
        <v>1</v>
      </c>
      <c r="F195">
        <v>1</v>
      </c>
      <c r="G195">
        <v>1</v>
      </c>
      <c r="H195">
        <v>2</v>
      </c>
      <c r="I195" t="e">
        <f>#REF!</f>
        <v>#REF!</v>
      </c>
      <c r="J195" t="s">
        <v>193</v>
      </c>
      <c r="K195" t="e">
        <f>#REF!</f>
        <v>#REF!</v>
      </c>
      <c r="L195">
        <v>1368</v>
      </c>
      <c r="N195">
        <v>1011</v>
      </c>
      <c r="O195" t="e">
        <f>#REF!</f>
        <v>#REF!</v>
      </c>
      <c r="P195" t="s">
        <v>127</v>
      </c>
      <c r="Q195">
        <v>1</v>
      </c>
      <c r="W195">
        <v>0</v>
      </c>
      <c r="X195">
        <v>-20966172</v>
      </c>
      <c r="Y195" s="8" t="e">
        <f>#REF!</f>
        <v>#REF!</v>
      </c>
      <c r="AA195">
        <v>0</v>
      </c>
      <c r="AB195">
        <v>64.31</v>
      </c>
      <c r="AC195">
        <v>0</v>
      </c>
      <c r="AD195">
        <v>0</v>
      </c>
      <c r="AE195">
        <v>0</v>
      </c>
      <c r="AF195" s="8" t="e">
        <f>#REF!</f>
        <v>#REF!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2</v>
      </c>
      <c r="AT195" s="8" t="e">
        <f>#REF!</f>
        <v>#REF!</v>
      </c>
      <c r="AU195" t="s">
        <v>2</v>
      </c>
      <c r="AV195">
        <v>0</v>
      </c>
      <c r="AW195">
        <v>2</v>
      </c>
      <c r="AX195">
        <v>47855719</v>
      </c>
      <c r="AY195">
        <v>2</v>
      </c>
      <c r="AZ195">
        <v>32768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12.2189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12.2189</v>
      </c>
      <c r="BS195">
        <v>0</v>
      </c>
      <c r="BT195">
        <v>0</v>
      </c>
      <c r="BU195">
        <v>0</v>
      </c>
      <c r="BV195">
        <v>0</v>
      </c>
      <c r="BW195">
        <v>1</v>
      </c>
      <c r="CX195" t="e">
        <f>Y195*#REF!</f>
        <v>#REF!</v>
      </c>
      <c r="CY195">
        <f>AB195</f>
        <v>64.31</v>
      </c>
      <c r="CZ195" t="e">
        <f>AF195</f>
        <v>#REF!</v>
      </c>
      <c r="DA195">
        <f>AJ195</f>
        <v>1</v>
      </c>
      <c r="DB195" t="e">
        <f t="shared" si="10"/>
        <v>#REF!</v>
      </c>
      <c r="DC195" t="e">
        <f t="shared" si="11"/>
        <v>#REF!</v>
      </c>
      <c r="DH195" t="e">
        <f>#REF!*SmtRes!Y195</f>
        <v>#REF!</v>
      </c>
      <c r="DI195">
        <f>AB195</f>
        <v>64.31</v>
      </c>
      <c r="DJ195">
        <f>EtalonRes!Z189</f>
        <v>0</v>
      </c>
      <c r="DK195" t="e">
        <f>#REF!</f>
        <v>#REF!</v>
      </c>
      <c r="GQ195">
        <v>-1</v>
      </c>
      <c r="GR195">
        <v>-1</v>
      </c>
    </row>
    <row r="196" spans="1:200" x14ac:dyDescent="0.2">
      <c r="A196" t="e">
        <f>ROW(#REF!)</f>
        <v>#REF!</v>
      </c>
      <c r="B196">
        <v>47855260</v>
      </c>
      <c r="C196">
        <v>47855704</v>
      </c>
      <c r="D196">
        <v>42703770</v>
      </c>
      <c r="E196">
        <v>1</v>
      </c>
      <c r="F196">
        <v>1</v>
      </c>
      <c r="G196">
        <v>1</v>
      </c>
      <c r="H196">
        <v>3</v>
      </c>
      <c r="I196" t="e">
        <f>#REF!</f>
        <v>#REF!</v>
      </c>
      <c r="J196" t="s">
        <v>196</v>
      </c>
      <c r="K196" t="e">
        <f>#REF!</f>
        <v>#REF!</v>
      </c>
      <c r="L196">
        <v>1348</v>
      </c>
      <c r="N196">
        <v>1009</v>
      </c>
      <c r="O196" t="e">
        <f>#REF!</f>
        <v>#REF!</v>
      </c>
      <c r="P196" t="s">
        <v>90</v>
      </c>
      <c r="Q196">
        <v>1000</v>
      </c>
      <c r="W196">
        <v>0</v>
      </c>
      <c r="X196">
        <v>224167459</v>
      </c>
      <c r="Y196" s="8" t="e">
        <f>#REF!</f>
        <v>#REF!</v>
      </c>
      <c r="AA196">
        <v>81901.100000000006</v>
      </c>
      <c r="AB196">
        <v>0</v>
      </c>
      <c r="AC196">
        <v>0</v>
      </c>
      <c r="AD196">
        <v>0</v>
      </c>
      <c r="AE196" s="8" t="e">
        <f>#REF!</f>
        <v>#REF!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2</v>
      </c>
      <c r="AT196" s="8" t="e">
        <f>#REF!</f>
        <v>#REF!</v>
      </c>
      <c r="AU196" t="s">
        <v>2</v>
      </c>
      <c r="AV196">
        <v>0</v>
      </c>
      <c r="AW196">
        <v>2</v>
      </c>
      <c r="AX196">
        <v>47855720</v>
      </c>
      <c r="AY196">
        <v>2</v>
      </c>
      <c r="AZ196">
        <v>16384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57.330770000000001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57.330770000000001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X196" t="e">
        <f>Y196*#REF!</f>
        <v>#REF!</v>
      </c>
      <c r="CY196">
        <f>AA196</f>
        <v>81901.100000000006</v>
      </c>
      <c r="CZ196" t="e">
        <f>AE196</f>
        <v>#REF!</v>
      </c>
      <c r="DA196">
        <f>AI196</f>
        <v>1</v>
      </c>
      <c r="DB196" t="e">
        <f t="shared" si="10"/>
        <v>#REF!</v>
      </c>
      <c r="DC196" t="e">
        <f t="shared" si="11"/>
        <v>#REF!</v>
      </c>
      <c r="DH196" t="e">
        <f>#REF!*SmtRes!Y196</f>
        <v>#REF!</v>
      </c>
      <c r="DI196">
        <f>AA196</f>
        <v>81901.100000000006</v>
      </c>
      <c r="DJ196">
        <f>EtalonRes!Y190</f>
        <v>0</v>
      </c>
      <c r="DK196" t="e">
        <f>#REF!</f>
        <v>#REF!</v>
      </c>
      <c r="GQ196">
        <v>-1</v>
      </c>
      <c r="GR196">
        <v>-1</v>
      </c>
    </row>
    <row r="197" spans="1:200" x14ac:dyDescent="0.2">
      <c r="A197" t="e">
        <f>ROW(#REF!)</f>
        <v>#REF!</v>
      </c>
      <c r="B197">
        <v>47855260</v>
      </c>
      <c r="C197">
        <v>47855704</v>
      </c>
      <c r="D197">
        <v>0</v>
      </c>
      <c r="E197">
        <v>55</v>
      </c>
      <c r="F197">
        <v>1</v>
      </c>
      <c r="G197">
        <v>1</v>
      </c>
      <c r="H197">
        <v>3</v>
      </c>
      <c r="I197" t="e">
        <f>#REF!</f>
        <v>#REF!</v>
      </c>
      <c r="J197" t="s">
        <v>2</v>
      </c>
      <c r="K197" t="e">
        <f>#REF!</f>
        <v>#REF!</v>
      </c>
      <c r="L197">
        <v>1348</v>
      </c>
      <c r="N197">
        <v>1009</v>
      </c>
      <c r="O197" t="e">
        <f>#REF!</f>
        <v>#REF!</v>
      </c>
      <c r="P197" t="s">
        <v>90</v>
      </c>
      <c r="Q197">
        <v>1000</v>
      </c>
      <c r="W197">
        <v>0</v>
      </c>
      <c r="X197">
        <v>-1967731624</v>
      </c>
      <c r="Y197" s="8" t="e">
        <f>#REF!</f>
        <v>#REF!</v>
      </c>
      <c r="AA197">
        <v>0</v>
      </c>
      <c r="AB197">
        <v>0</v>
      </c>
      <c r="AC197">
        <v>0</v>
      </c>
      <c r="AD197">
        <v>0</v>
      </c>
      <c r="AE197" s="8" t="e">
        <f>#REF!</f>
        <v>#REF!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2</v>
      </c>
      <c r="AT197" s="8" t="e">
        <f>#REF!</f>
        <v>#REF!</v>
      </c>
      <c r="AU197" t="s">
        <v>2</v>
      </c>
      <c r="AV197">
        <v>0</v>
      </c>
      <c r="AW197">
        <v>2</v>
      </c>
      <c r="AX197">
        <v>47855721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 t="e">
        <f>Y197*#REF!</f>
        <v>#REF!</v>
      </c>
      <c r="CY197">
        <f>AA197</f>
        <v>0</v>
      </c>
      <c r="CZ197" t="e">
        <f>AE197</f>
        <v>#REF!</v>
      </c>
      <c r="DA197">
        <f>AI197</f>
        <v>1</v>
      </c>
      <c r="DB197" t="e">
        <f t="shared" si="10"/>
        <v>#REF!</v>
      </c>
      <c r="DC197" t="e">
        <f t="shared" si="11"/>
        <v>#REF!</v>
      </c>
      <c r="DH197" t="e">
        <f>#REF!*SmtRes!Y197</f>
        <v>#REF!</v>
      </c>
      <c r="DI197">
        <f>AA197</f>
        <v>0</v>
      </c>
      <c r="DJ197">
        <f>EtalonRes!Y191</f>
        <v>0</v>
      </c>
      <c r="DK197" t="e">
        <f>#REF!</f>
        <v>#REF!</v>
      </c>
      <c r="GQ197">
        <v>-1</v>
      </c>
      <c r="GR197">
        <v>-1</v>
      </c>
    </row>
    <row r="198" spans="1:200" x14ac:dyDescent="0.2">
      <c r="A198" t="e">
        <f>ROW(#REF!)</f>
        <v>#REF!</v>
      </c>
      <c r="B198">
        <v>47855260</v>
      </c>
      <c r="C198">
        <v>47855704</v>
      </c>
      <c r="D198">
        <v>42733875</v>
      </c>
      <c r="E198">
        <v>1</v>
      </c>
      <c r="F198">
        <v>1</v>
      </c>
      <c r="G198">
        <v>1</v>
      </c>
      <c r="H198">
        <v>3</v>
      </c>
      <c r="I198" t="e">
        <f>#REF!</f>
        <v>#REF!</v>
      </c>
      <c r="J198" t="s">
        <v>201</v>
      </c>
      <c r="K198" t="e">
        <f>#REF!</f>
        <v>#REF!</v>
      </c>
      <c r="L198">
        <v>1346</v>
      </c>
      <c r="N198">
        <v>1009</v>
      </c>
      <c r="O198" t="e">
        <f>#REF!</f>
        <v>#REF!</v>
      </c>
      <c r="P198" t="s">
        <v>112</v>
      </c>
      <c r="Q198">
        <v>1</v>
      </c>
      <c r="W198">
        <v>0</v>
      </c>
      <c r="X198">
        <v>-1308923600</v>
      </c>
      <c r="Y198" s="8" t="e">
        <f>#REF!</f>
        <v>#REF!</v>
      </c>
      <c r="AA198">
        <v>120044.86</v>
      </c>
      <c r="AB198">
        <v>0</v>
      </c>
      <c r="AC198">
        <v>0</v>
      </c>
      <c r="AD198">
        <v>0</v>
      </c>
      <c r="AE198" s="8" t="e">
        <f>#REF!</f>
        <v>#REF!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2</v>
      </c>
      <c r="AT198" s="8" t="e">
        <f>#REF!</f>
        <v>#REF!</v>
      </c>
      <c r="AU198" t="s">
        <v>2</v>
      </c>
      <c r="AV198">
        <v>0</v>
      </c>
      <c r="AW198">
        <v>2</v>
      </c>
      <c r="AX198">
        <v>47855722</v>
      </c>
      <c r="AY198">
        <v>2</v>
      </c>
      <c r="AZ198">
        <v>16384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2881076.64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2881076.64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X198" t="e">
        <f>Y198*#REF!</f>
        <v>#REF!</v>
      </c>
      <c r="CY198">
        <f>AA198</f>
        <v>120044.86</v>
      </c>
      <c r="CZ198" t="e">
        <f>AE198</f>
        <v>#REF!</v>
      </c>
      <c r="DA198">
        <f>AI198</f>
        <v>1</v>
      </c>
      <c r="DB198" t="e">
        <f t="shared" si="10"/>
        <v>#REF!</v>
      </c>
      <c r="DC198" t="e">
        <f t="shared" si="11"/>
        <v>#REF!</v>
      </c>
      <c r="DH198" t="e">
        <f>#REF!*SmtRes!Y198</f>
        <v>#REF!</v>
      </c>
      <c r="DI198">
        <f>AA198</f>
        <v>120044.86</v>
      </c>
      <c r="DJ198">
        <f>EtalonRes!Y192</f>
        <v>0</v>
      </c>
      <c r="DK198" t="e">
        <f>#REF!</f>
        <v>#REF!</v>
      </c>
      <c r="GQ198">
        <v>-1</v>
      </c>
      <c r="GR198">
        <v>-1</v>
      </c>
    </row>
    <row r="199" spans="1:200" x14ac:dyDescent="0.2">
      <c r="A199" t="e">
        <f>ROW(#REF!)</f>
        <v>#REF!</v>
      </c>
      <c r="B199">
        <v>47855260</v>
      </c>
      <c r="C199">
        <v>47855704</v>
      </c>
      <c r="D199">
        <v>42734566</v>
      </c>
      <c r="E199">
        <v>1</v>
      </c>
      <c r="F199">
        <v>1</v>
      </c>
      <c r="G199">
        <v>1</v>
      </c>
      <c r="H199">
        <v>3</v>
      </c>
      <c r="I199" t="e">
        <f>#REF!</f>
        <v>#REF!</v>
      </c>
      <c r="J199" t="s">
        <v>204</v>
      </c>
      <c r="K199" t="e">
        <f>#REF!</f>
        <v>#REF!</v>
      </c>
      <c r="L199">
        <v>1348</v>
      </c>
      <c r="N199">
        <v>1009</v>
      </c>
      <c r="O199" t="e">
        <f>#REF!</f>
        <v>#REF!</v>
      </c>
      <c r="P199" t="s">
        <v>90</v>
      </c>
      <c r="Q199">
        <v>1000</v>
      </c>
      <c r="W199">
        <v>0</v>
      </c>
      <c r="X199">
        <v>1496494491</v>
      </c>
      <c r="Y199" s="8" t="e">
        <f>#REF!</f>
        <v>#REF!</v>
      </c>
      <c r="AA199">
        <v>164953.5</v>
      </c>
      <c r="AB199">
        <v>0</v>
      </c>
      <c r="AC199">
        <v>0</v>
      </c>
      <c r="AD199">
        <v>0</v>
      </c>
      <c r="AE199" s="8" t="e">
        <f>#REF!</f>
        <v>#REF!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2</v>
      </c>
      <c r="AT199" s="8" t="e">
        <f>#REF!</f>
        <v>#REF!</v>
      </c>
      <c r="AU199" t="s">
        <v>2</v>
      </c>
      <c r="AV199">
        <v>0</v>
      </c>
      <c r="AW199">
        <v>2</v>
      </c>
      <c r="AX199">
        <v>47855723</v>
      </c>
      <c r="AY199">
        <v>2</v>
      </c>
      <c r="AZ199">
        <v>16384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1319.6279999999999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1319.6279999999999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X199" t="e">
        <f>Y199*#REF!</f>
        <v>#REF!</v>
      </c>
      <c r="CY199">
        <f>AA199</f>
        <v>164953.5</v>
      </c>
      <c r="CZ199" t="e">
        <f>AE199</f>
        <v>#REF!</v>
      </c>
      <c r="DA199">
        <f>AI199</f>
        <v>1</v>
      </c>
      <c r="DB199" t="e">
        <f t="shared" si="10"/>
        <v>#REF!</v>
      </c>
      <c r="DC199" t="e">
        <f t="shared" si="11"/>
        <v>#REF!</v>
      </c>
      <c r="DH199" t="e">
        <f>#REF!*SmtRes!Y199</f>
        <v>#REF!</v>
      </c>
      <c r="DI199">
        <f>AA199</f>
        <v>164953.5</v>
      </c>
      <c r="DJ199">
        <f>EtalonRes!Y193</f>
        <v>0</v>
      </c>
      <c r="DK199" t="e">
        <f>#REF!</f>
        <v>#REF!</v>
      </c>
      <c r="GQ199">
        <v>-1</v>
      </c>
      <c r="GR199">
        <v>-1</v>
      </c>
    </row>
    <row r="200" spans="1:200" x14ac:dyDescent="0.2">
      <c r="A200" t="e">
        <f>ROW(#REF!)</f>
        <v>#REF!</v>
      </c>
      <c r="B200">
        <v>47855260</v>
      </c>
      <c r="C200">
        <v>47855724</v>
      </c>
      <c r="D200">
        <v>20475796</v>
      </c>
      <c r="E200">
        <v>1</v>
      </c>
      <c r="F200">
        <v>1</v>
      </c>
      <c r="G200">
        <v>1</v>
      </c>
      <c r="H200">
        <v>1</v>
      </c>
      <c r="I200" t="e">
        <f>#REF!</f>
        <v>#REF!</v>
      </c>
      <c r="J200" t="s">
        <v>2</v>
      </c>
      <c r="K200" t="e">
        <f>#REF!</f>
        <v>#REF!</v>
      </c>
      <c r="L200">
        <v>1369</v>
      </c>
      <c r="N200">
        <v>1013</v>
      </c>
      <c r="O200" t="e">
        <f>#REF!</f>
        <v>#REF!</v>
      </c>
      <c r="P200" t="s">
        <v>122</v>
      </c>
      <c r="Q200">
        <v>1</v>
      </c>
      <c r="W200">
        <v>0</v>
      </c>
      <c r="X200">
        <v>48712070</v>
      </c>
      <c r="Y200" s="8" t="e">
        <f>#REF!</f>
        <v>#REF!</v>
      </c>
      <c r="AA200">
        <v>0</v>
      </c>
      <c r="AB200">
        <v>0</v>
      </c>
      <c r="AC200">
        <v>0</v>
      </c>
      <c r="AD200">
        <v>167.62</v>
      </c>
      <c r="AE200">
        <v>0</v>
      </c>
      <c r="AF200">
        <v>0</v>
      </c>
      <c r="AG200">
        <v>0</v>
      </c>
      <c r="AH200" s="8" t="e">
        <f>#REF!</f>
        <v>#REF!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</v>
      </c>
      <c r="AT200" s="8" t="e">
        <f>#REF!</f>
        <v>#REF!</v>
      </c>
      <c r="AU200" t="s">
        <v>2</v>
      </c>
      <c r="AV200">
        <v>1</v>
      </c>
      <c r="AW200">
        <v>2</v>
      </c>
      <c r="AX200">
        <v>47855733</v>
      </c>
      <c r="AY200">
        <v>2</v>
      </c>
      <c r="AZ200">
        <v>131072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1240.3879999999999</v>
      </c>
      <c r="BN200">
        <v>7.4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1240.3879999999999</v>
      </c>
      <c r="BU200">
        <v>7.4</v>
      </c>
      <c r="BV200">
        <v>0</v>
      </c>
      <c r="BW200">
        <v>1</v>
      </c>
      <c r="CX200" t="e">
        <f>Y200*#REF!</f>
        <v>#REF!</v>
      </c>
      <c r="CY200">
        <f>AD200</f>
        <v>167.62</v>
      </c>
      <c r="CZ200" t="e">
        <f>AH200</f>
        <v>#REF!</v>
      </c>
      <c r="DA200">
        <f>AL200</f>
        <v>1</v>
      </c>
      <c r="DB200" t="e">
        <f t="shared" si="10"/>
        <v>#REF!</v>
      </c>
      <c r="DC200" t="e">
        <f t="shared" si="11"/>
        <v>#REF!</v>
      </c>
      <c r="DH200" t="e">
        <f>#REF!*SmtRes!Y200</f>
        <v>#REF!</v>
      </c>
      <c r="DI200">
        <f>AD200</f>
        <v>167.62</v>
      </c>
      <c r="DJ200">
        <f>EtalonRes!AB194</f>
        <v>7.8</v>
      </c>
      <c r="DK200" t="e">
        <f>#REF!</f>
        <v>#REF!</v>
      </c>
      <c r="GQ200">
        <v>-1</v>
      </c>
      <c r="GR200">
        <v>-1</v>
      </c>
    </row>
    <row r="201" spans="1:200" x14ac:dyDescent="0.2">
      <c r="A201" t="e">
        <f>ROW(#REF!)</f>
        <v>#REF!</v>
      </c>
      <c r="B201">
        <v>47855260</v>
      </c>
      <c r="C201">
        <v>47855724</v>
      </c>
      <c r="D201">
        <v>20475799</v>
      </c>
      <c r="E201">
        <v>1</v>
      </c>
      <c r="F201">
        <v>1</v>
      </c>
      <c r="G201">
        <v>1</v>
      </c>
      <c r="H201">
        <v>1</v>
      </c>
      <c r="I201" t="e">
        <f>#REF!</f>
        <v>#REF!</v>
      </c>
      <c r="J201" t="s">
        <v>2</v>
      </c>
      <c r="K201" t="e">
        <f>#REF!</f>
        <v>#REF!</v>
      </c>
      <c r="L201">
        <v>1369</v>
      </c>
      <c r="N201">
        <v>1013</v>
      </c>
      <c r="O201" t="e">
        <f>#REF!</f>
        <v>#REF!</v>
      </c>
      <c r="P201" t="s">
        <v>122</v>
      </c>
      <c r="Q201">
        <v>1</v>
      </c>
      <c r="W201">
        <v>0</v>
      </c>
      <c r="X201">
        <v>410493405</v>
      </c>
      <c r="Y201" s="8" t="e">
        <f>#REF!</f>
        <v>#REF!</v>
      </c>
      <c r="AA201">
        <v>0</v>
      </c>
      <c r="AB201">
        <v>0</v>
      </c>
      <c r="AC201">
        <v>0</v>
      </c>
      <c r="AD201">
        <v>183.85</v>
      </c>
      <c r="AE201">
        <v>0</v>
      </c>
      <c r="AF201">
        <v>0</v>
      </c>
      <c r="AG201">
        <v>0</v>
      </c>
      <c r="AH201" s="8" t="e">
        <f>#REF!</f>
        <v>#REF!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</v>
      </c>
      <c r="AT201" s="8" t="e">
        <f>#REF!</f>
        <v>#REF!</v>
      </c>
      <c r="AU201" t="s">
        <v>2</v>
      </c>
      <c r="AV201">
        <v>1</v>
      </c>
      <c r="AW201">
        <v>2</v>
      </c>
      <c r="AX201">
        <v>47855734</v>
      </c>
      <c r="AY201">
        <v>2</v>
      </c>
      <c r="AZ201">
        <v>131072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1360.49</v>
      </c>
      <c r="BN201">
        <v>7.4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1360.49</v>
      </c>
      <c r="BU201">
        <v>7.4</v>
      </c>
      <c r="BV201">
        <v>0</v>
      </c>
      <c r="BW201">
        <v>1</v>
      </c>
      <c r="CX201" t="e">
        <f>Y201*#REF!</f>
        <v>#REF!</v>
      </c>
      <c r="CY201">
        <f>AD201</f>
        <v>183.85</v>
      </c>
      <c r="CZ201" t="e">
        <f>AH201</f>
        <v>#REF!</v>
      </c>
      <c r="DA201">
        <f>AL201</f>
        <v>1</v>
      </c>
      <c r="DB201" t="e">
        <f t="shared" si="10"/>
        <v>#REF!</v>
      </c>
      <c r="DC201" t="e">
        <f t="shared" si="11"/>
        <v>#REF!</v>
      </c>
      <c r="DH201" t="e">
        <f>#REF!*SmtRes!Y201</f>
        <v>#REF!</v>
      </c>
      <c r="DI201">
        <f>AD201</f>
        <v>183.85</v>
      </c>
      <c r="DJ201">
        <f>EtalonRes!AB195</f>
        <v>8.5299999999999994</v>
      </c>
      <c r="DK201" t="e">
        <f>#REF!</f>
        <v>#REF!</v>
      </c>
      <c r="GQ201">
        <v>-1</v>
      </c>
      <c r="GR201">
        <v>-1</v>
      </c>
    </row>
    <row r="202" spans="1:200" x14ac:dyDescent="0.2">
      <c r="A202" t="e">
        <f>ROW(#REF!)</f>
        <v>#REF!</v>
      </c>
      <c r="B202">
        <v>47855260</v>
      </c>
      <c r="C202">
        <v>47855724</v>
      </c>
      <c r="D202">
        <v>121548</v>
      </c>
      <c r="E202">
        <v>1</v>
      </c>
      <c r="F202">
        <v>1</v>
      </c>
      <c r="G202">
        <v>1</v>
      </c>
      <c r="H202">
        <v>1</v>
      </c>
      <c r="I202" t="e">
        <f>#REF!</f>
        <v>#REF!</v>
      </c>
      <c r="J202" t="s">
        <v>2</v>
      </c>
      <c r="K202" t="e">
        <f>#REF!</f>
        <v>#REF!</v>
      </c>
      <c r="L202">
        <v>608254</v>
      </c>
      <c r="N202">
        <v>1013</v>
      </c>
      <c r="O202" t="e">
        <f>#REF!</f>
        <v>#REF!</v>
      </c>
      <c r="P202" t="s">
        <v>124</v>
      </c>
      <c r="Q202">
        <v>1</v>
      </c>
      <c r="W202">
        <v>0</v>
      </c>
      <c r="X202">
        <v>-185737400</v>
      </c>
      <c r="Y202" s="8" t="e">
        <f>#REF!</f>
        <v>#REF!</v>
      </c>
      <c r="AA202">
        <v>0</v>
      </c>
      <c r="AB202">
        <v>0</v>
      </c>
      <c r="AC202">
        <v>0</v>
      </c>
      <c r="AD202">
        <v>269.75</v>
      </c>
      <c r="AE202">
        <v>0</v>
      </c>
      <c r="AF202">
        <v>0</v>
      </c>
      <c r="AG202">
        <v>0</v>
      </c>
      <c r="AH202" s="8" t="e">
        <f>#REF!</f>
        <v>#REF!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</v>
      </c>
      <c r="AT202" s="8" t="e">
        <f>#REF!</f>
        <v>#REF!</v>
      </c>
      <c r="AU202" t="s">
        <v>2</v>
      </c>
      <c r="AV202">
        <v>2</v>
      </c>
      <c r="AW202">
        <v>2</v>
      </c>
      <c r="AX202">
        <v>47855735</v>
      </c>
      <c r="AY202">
        <v>2</v>
      </c>
      <c r="AZ202">
        <v>131072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998.07500000000005</v>
      </c>
      <c r="BM202">
        <v>0</v>
      </c>
      <c r="BN202">
        <v>0</v>
      </c>
      <c r="BO202">
        <v>3.7</v>
      </c>
      <c r="BP202">
        <v>1</v>
      </c>
      <c r="BQ202">
        <v>0</v>
      </c>
      <c r="BR202">
        <v>0</v>
      </c>
      <c r="BS202">
        <v>998.07500000000005</v>
      </c>
      <c r="BT202">
        <v>0</v>
      </c>
      <c r="BU202">
        <v>0</v>
      </c>
      <c r="BV202">
        <v>3.7</v>
      </c>
      <c r="BW202">
        <v>1</v>
      </c>
      <c r="CX202" t="e">
        <f>Y202*#REF!</f>
        <v>#REF!</v>
      </c>
      <c r="CY202">
        <f>AD202</f>
        <v>269.75</v>
      </c>
      <c r="CZ202" t="e">
        <f>AH202</f>
        <v>#REF!</v>
      </c>
      <c r="DA202">
        <f>AL202</f>
        <v>1</v>
      </c>
      <c r="DB202" t="e">
        <f t="shared" si="10"/>
        <v>#REF!</v>
      </c>
      <c r="DC202" t="e">
        <f t="shared" si="11"/>
        <v>#REF!</v>
      </c>
      <c r="DH202" t="e">
        <f>#REF!*SmtRes!Y202</f>
        <v>#REF!</v>
      </c>
      <c r="DI202">
        <f>AD202</f>
        <v>269.75</v>
      </c>
      <c r="DJ202">
        <f>EtalonRes!AB196</f>
        <v>0</v>
      </c>
      <c r="DK202" t="e">
        <f>#REF!</f>
        <v>#REF!</v>
      </c>
      <c r="GQ202">
        <v>-1</v>
      </c>
      <c r="GR202">
        <v>-1</v>
      </c>
    </row>
    <row r="203" spans="1:200" x14ac:dyDescent="0.2">
      <c r="A203" t="e">
        <f>ROW(#REF!)</f>
        <v>#REF!</v>
      </c>
      <c r="B203">
        <v>47855260</v>
      </c>
      <c r="C203">
        <v>47855724</v>
      </c>
      <c r="D203">
        <v>25453532</v>
      </c>
      <c r="E203">
        <v>1</v>
      </c>
      <c r="F203">
        <v>1</v>
      </c>
      <c r="G203">
        <v>1</v>
      </c>
      <c r="H203">
        <v>2</v>
      </c>
      <c r="I203" t="e">
        <f>#REF!</f>
        <v>#REF!</v>
      </c>
      <c r="J203" t="s">
        <v>2</v>
      </c>
      <c r="K203" t="e">
        <f>#REF!</f>
        <v>#REF!</v>
      </c>
      <c r="L203">
        <v>1368</v>
      </c>
      <c r="N203">
        <v>1011</v>
      </c>
      <c r="O203" t="e">
        <f>#REF!</f>
        <v>#REF!</v>
      </c>
      <c r="P203" t="s">
        <v>127</v>
      </c>
      <c r="Q203">
        <v>1</v>
      </c>
      <c r="W203">
        <v>0</v>
      </c>
      <c r="X203">
        <v>-679446049</v>
      </c>
      <c r="Y203" s="8" t="e">
        <f>#REF!</f>
        <v>#REF!</v>
      </c>
      <c r="AA203">
        <v>0</v>
      </c>
      <c r="AB203">
        <v>686.81</v>
      </c>
      <c r="AC203">
        <v>236.23</v>
      </c>
      <c r="AD203">
        <v>0</v>
      </c>
      <c r="AE203">
        <v>0</v>
      </c>
      <c r="AF203" s="8" t="e">
        <f>#REF!</f>
        <v>#REF!</v>
      </c>
      <c r="AG203">
        <v>236.23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</v>
      </c>
      <c r="AT203" s="8" t="e">
        <f>#REF!</f>
        <v>#REF!</v>
      </c>
      <c r="AU203" t="s">
        <v>2</v>
      </c>
      <c r="AV203">
        <v>0</v>
      </c>
      <c r="AW203">
        <v>2</v>
      </c>
      <c r="AX203">
        <v>47855736</v>
      </c>
      <c r="AY203">
        <v>2</v>
      </c>
      <c r="AZ203">
        <v>98304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2541.1970000000001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2541.1970000000001</v>
      </c>
      <c r="BS203">
        <v>0</v>
      </c>
      <c r="BT203">
        <v>0</v>
      </c>
      <c r="BU203">
        <v>0</v>
      </c>
      <c r="BV203">
        <v>0</v>
      </c>
      <c r="BW203">
        <v>1</v>
      </c>
      <c r="CX203" t="e">
        <f>Y203*#REF!</f>
        <v>#REF!</v>
      </c>
      <c r="CY203">
        <f>AB203</f>
        <v>686.81</v>
      </c>
      <c r="CZ203" t="e">
        <f>AF203</f>
        <v>#REF!</v>
      </c>
      <c r="DA203">
        <f>AJ203</f>
        <v>1</v>
      </c>
      <c r="DB203" t="e">
        <f t="shared" si="10"/>
        <v>#REF!</v>
      </c>
      <c r="DC203" t="e">
        <f t="shared" si="11"/>
        <v>#REF!</v>
      </c>
      <c r="DH203" t="e">
        <f>#REF!*SmtRes!Y203</f>
        <v>#REF!</v>
      </c>
      <c r="DI203">
        <f>AB203</f>
        <v>686.81</v>
      </c>
      <c r="DJ203">
        <f>EtalonRes!Z197</f>
        <v>86.5</v>
      </c>
      <c r="DK203" t="e">
        <f>#REF!</f>
        <v>#REF!</v>
      </c>
      <c r="GQ203">
        <v>-1</v>
      </c>
      <c r="GR203">
        <v>-1</v>
      </c>
    </row>
    <row r="204" spans="1:200" x14ac:dyDescent="0.2">
      <c r="A204" t="e">
        <f>ROW(#REF!)</f>
        <v>#REF!</v>
      </c>
      <c r="B204">
        <v>47855260</v>
      </c>
      <c r="C204">
        <v>47855724</v>
      </c>
      <c r="D204">
        <v>25453657</v>
      </c>
      <c r="E204">
        <v>1</v>
      </c>
      <c r="F204">
        <v>1</v>
      </c>
      <c r="G204">
        <v>1</v>
      </c>
      <c r="H204">
        <v>3</v>
      </c>
      <c r="I204" t="e">
        <f>#REF!</f>
        <v>#REF!</v>
      </c>
      <c r="J204" t="s">
        <v>2</v>
      </c>
      <c r="K204" t="e">
        <f>#REF!</f>
        <v>#REF!</v>
      </c>
      <c r="L204">
        <v>1346</v>
      </c>
      <c r="N204">
        <v>1009</v>
      </c>
      <c r="O204" t="e">
        <f>#REF!</f>
        <v>#REF!</v>
      </c>
      <c r="P204" t="s">
        <v>112</v>
      </c>
      <c r="Q204">
        <v>1</v>
      </c>
      <c r="W204">
        <v>0</v>
      </c>
      <c r="X204">
        <v>1885075055</v>
      </c>
      <c r="Y204" s="8" t="e">
        <f>#REF!</f>
        <v>#REF!</v>
      </c>
      <c r="AA204">
        <v>14.45</v>
      </c>
      <c r="AB204">
        <v>0</v>
      </c>
      <c r="AC204">
        <v>0</v>
      </c>
      <c r="AD204">
        <v>0</v>
      </c>
      <c r="AE204" s="8" t="e">
        <f>#REF!</f>
        <v>#REF!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</v>
      </c>
      <c r="AT204" s="8" t="e">
        <f>#REF!</f>
        <v>#REF!</v>
      </c>
      <c r="AU204" t="s">
        <v>2</v>
      </c>
      <c r="AV204">
        <v>0</v>
      </c>
      <c r="AW204">
        <v>2</v>
      </c>
      <c r="AX204">
        <v>47855737</v>
      </c>
      <c r="AY204">
        <v>2</v>
      </c>
      <c r="AZ204">
        <v>16384</v>
      </c>
      <c r="BA204">
        <v>198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3.3235000000000001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3.3235000000000001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X204" t="e">
        <f>Y204*#REF!</f>
        <v>#REF!</v>
      </c>
      <c r="CY204">
        <f>AA204</f>
        <v>14.45</v>
      </c>
      <c r="CZ204" t="e">
        <f>AE204</f>
        <v>#REF!</v>
      </c>
      <c r="DA204">
        <f>AI204</f>
        <v>1</v>
      </c>
      <c r="DB204" t="e">
        <f t="shared" si="10"/>
        <v>#REF!</v>
      </c>
      <c r="DC204" t="e">
        <f t="shared" si="11"/>
        <v>#REF!</v>
      </c>
      <c r="DH204" t="e">
        <f>#REF!*SmtRes!Y204</f>
        <v>#REF!</v>
      </c>
      <c r="DI204">
        <f>AA204</f>
        <v>14.45</v>
      </c>
      <c r="DJ204">
        <f>EtalonRes!Y198</f>
        <v>1.82</v>
      </c>
      <c r="DK204" t="e">
        <f>#REF!</f>
        <v>#REF!</v>
      </c>
      <c r="GQ204">
        <v>-1</v>
      </c>
      <c r="GR204">
        <v>-1</v>
      </c>
    </row>
    <row r="205" spans="1:200" x14ac:dyDescent="0.2">
      <c r="A205" t="e">
        <f>ROW(#REF!)</f>
        <v>#REF!</v>
      </c>
      <c r="B205">
        <v>47855260</v>
      </c>
      <c r="C205">
        <v>47855724</v>
      </c>
      <c r="D205">
        <v>0</v>
      </c>
      <c r="E205">
        <v>1</v>
      </c>
      <c r="F205">
        <v>1</v>
      </c>
      <c r="G205">
        <v>1</v>
      </c>
      <c r="H205">
        <v>3</v>
      </c>
      <c r="I205" t="e">
        <f>#REF!</f>
        <v>#REF!</v>
      </c>
      <c r="J205" t="s">
        <v>2</v>
      </c>
      <c r="K205" t="e">
        <f>#REF!</f>
        <v>#REF!</v>
      </c>
      <c r="L205">
        <v>1346</v>
      </c>
      <c r="N205">
        <v>1009</v>
      </c>
      <c r="O205" t="e">
        <f>#REF!</f>
        <v>#REF!</v>
      </c>
      <c r="P205" t="s">
        <v>112</v>
      </c>
      <c r="Q205">
        <v>1</v>
      </c>
      <c r="W205">
        <v>0</v>
      </c>
      <c r="X205">
        <v>280080719</v>
      </c>
      <c r="Y205" s="8" t="e">
        <f>#REF!</f>
        <v>#REF!</v>
      </c>
      <c r="AA205">
        <v>140.08000000000001</v>
      </c>
      <c r="AB205">
        <v>0</v>
      </c>
      <c r="AC205">
        <v>0</v>
      </c>
      <c r="AD205">
        <v>0</v>
      </c>
      <c r="AE205" s="8" t="e">
        <f>#REF!</f>
        <v>#REF!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2</v>
      </c>
      <c r="AT205" s="8" t="e">
        <f>#REF!</f>
        <v>#REF!</v>
      </c>
      <c r="AU205" t="s">
        <v>206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2101.1999999999998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4202.3999999999996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X205" t="e">
        <f>Y205*#REF!</f>
        <v>#REF!</v>
      </c>
      <c r="CY205">
        <f>AA205</f>
        <v>140.08000000000001</v>
      </c>
      <c r="CZ205" t="e">
        <f>AE205</f>
        <v>#REF!</v>
      </c>
      <c r="DA205">
        <f>AI205</f>
        <v>1</v>
      </c>
      <c r="DB205" t="e">
        <f>ROUND((ROUND(AT205*CZ205,2)*2),2)</f>
        <v>#REF!</v>
      </c>
      <c r="DC205" t="e">
        <f>ROUND((ROUND(AT205*AG205,2)*2),2)</f>
        <v>#REF!</v>
      </c>
      <c r="DH205" t="e">
        <f>#REF!*SmtRes!Y205</f>
        <v>#REF!</v>
      </c>
      <c r="DI205">
        <f>AA205</f>
        <v>140.08000000000001</v>
      </c>
      <c r="DK205" t="e">
        <f>#REF!</f>
        <v>#REF!</v>
      </c>
      <c r="GQ205">
        <v>-1</v>
      </c>
      <c r="GR205">
        <v>-1</v>
      </c>
    </row>
    <row r="206" spans="1:200" x14ac:dyDescent="0.2">
      <c r="A206" t="e">
        <f>ROW(#REF!)</f>
        <v>#REF!</v>
      </c>
      <c r="B206">
        <v>47855260</v>
      </c>
      <c r="C206">
        <v>47856745</v>
      </c>
      <c r="D206">
        <v>20475796</v>
      </c>
      <c r="E206">
        <v>1</v>
      </c>
      <c r="F206">
        <v>1</v>
      </c>
      <c r="G206">
        <v>1</v>
      </c>
      <c r="H206">
        <v>1</v>
      </c>
      <c r="I206" t="e">
        <f>#REF!</f>
        <v>#REF!</v>
      </c>
      <c r="J206" t="s">
        <v>2</v>
      </c>
      <c r="K206" t="e">
        <f>#REF!</f>
        <v>#REF!</v>
      </c>
      <c r="L206">
        <v>1369</v>
      </c>
      <c r="N206">
        <v>1013</v>
      </c>
      <c r="O206" t="e">
        <f>#REF!</f>
        <v>#REF!</v>
      </c>
      <c r="P206" t="s">
        <v>122</v>
      </c>
      <c r="Q206">
        <v>1</v>
      </c>
      <c r="W206">
        <v>0</v>
      </c>
      <c r="X206">
        <v>48712070</v>
      </c>
      <c r="Y206" s="8" t="e">
        <f>#REF!</f>
        <v>#REF!</v>
      </c>
      <c r="AA206">
        <v>0</v>
      </c>
      <c r="AB206">
        <v>0</v>
      </c>
      <c r="AC206">
        <v>0</v>
      </c>
      <c r="AD206">
        <v>167.62</v>
      </c>
      <c r="AE206">
        <v>0</v>
      </c>
      <c r="AF206">
        <v>0</v>
      </c>
      <c r="AG206">
        <v>0</v>
      </c>
      <c r="AH206" s="8" t="e">
        <f>#REF!</f>
        <v>#REF!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</v>
      </c>
      <c r="AT206" s="8" t="e">
        <f>#REF!</f>
        <v>#REF!</v>
      </c>
      <c r="AU206" t="s">
        <v>2</v>
      </c>
      <c r="AV206">
        <v>1</v>
      </c>
      <c r="AW206">
        <v>2</v>
      </c>
      <c r="AX206">
        <v>47856752</v>
      </c>
      <c r="AY206">
        <v>2</v>
      </c>
      <c r="AZ206">
        <v>131072</v>
      </c>
      <c r="BA206">
        <v>200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1240.3879999999999</v>
      </c>
      <c r="BN206">
        <v>7.4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1240.3879999999999</v>
      </c>
      <c r="BU206">
        <v>7.4</v>
      </c>
      <c r="BV206">
        <v>0</v>
      </c>
      <c r="BW206">
        <v>1</v>
      </c>
      <c r="CX206" t="e">
        <f>Y206*#REF!</f>
        <v>#REF!</v>
      </c>
      <c r="CY206">
        <f>AD206</f>
        <v>167.62</v>
      </c>
      <c r="CZ206" t="e">
        <f>AH206</f>
        <v>#REF!</v>
      </c>
      <c r="DA206">
        <f>AL206</f>
        <v>1</v>
      </c>
      <c r="DB206" t="e">
        <f>ROUND(ROUND(AT206*CZ206,2),2)</f>
        <v>#REF!</v>
      </c>
      <c r="DC206" t="e">
        <f>ROUND(ROUND(AT206*AG206,2),2)</f>
        <v>#REF!</v>
      </c>
      <c r="DH206" t="e">
        <f>#REF!*SmtRes!Y206</f>
        <v>#REF!</v>
      </c>
      <c r="DI206">
        <f>AD206</f>
        <v>167.62</v>
      </c>
      <c r="DJ206">
        <f>EtalonRes!AB200</f>
        <v>7.8</v>
      </c>
      <c r="DK206" t="e">
        <f>#REF!</f>
        <v>#REF!</v>
      </c>
      <c r="GQ206">
        <v>-1</v>
      </c>
      <c r="GR206">
        <v>-1</v>
      </c>
    </row>
    <row r="207" spans="1:200" x14ac:dyDescent="0.2">
      <c r="A207" t="e">
        <f>ROW(#REF!)</f>
        <v>#REF!</v>
      </c>
      <c r="B207">
        <v>47855260</v>
      </c>
      <c r="C207">
        <v>47856745</v>
      </c>
      <c r="D207">
        <v>20475799</v>
      </c>
      <c r="E207">
        <v>1</v>
      </c>
      <c r="F207">
        <v>1</v>
      </c>
      <c r="G207">
        <v>1</v>
      </c>
      <c r="H207">
        <v>1</v>
      </c>
      <c r="I207" t="e">
        <f>#REF!</f>
        <v>#REF!</v>
      </c>
      <c r="J207" t="s">
        <v>2</v>
      </c>
      <c r="K207" t="e">
        <f>#REF!</f>
        <v>#REF!</v>
      </c>
      <c r="L207">
        <v>1369</v>
      </c>
      <c r="N207">
        <v>1013</v>
      </c>
      <c r="O207" t="e">
        <f>#REF!</f>
        <v>#REF!</v>
      </c>
      <c r="P207" t="s">
        <v>122</v>
      </c>
      <c r="Q207">
        <v>1</v>
      </c>
      <c r="W207">
        <v>0</v>
      </c>
      <c r="X207">
        <v>410493405</v>
      </c>
      <c r="Y207" s="8" t="e">
        <f>#REF!</f>
        <v>#REF!</v>
      </c>
      <c r="AA207">
        <v>0</v>
      </c>
      <c r="AB207">
        <v>0</v>
      </c>
      <c r="AC207">
        <v>0</v>
      </c>
      <c r="AD207">
        <v>183.85</v>
      </c>
      <c r="AE207">
        <v>0</v>
      </c>
      <c r="AF207">
        <v>0</v>
      </c>
      <c r="AG207">
        <v>0</v>
      </c>
      <c r="AH207" s="8" t="e">
        <f>#REF!</f>
        <v>#REF!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</v>
      </c>
      <c r="AT207" s="8" t="e">
        <f>#REF!</f>
        <v>#REF!</v>
      </c>
      <c r="AU207" t="s">
        <v>2</v>
      </c>
      <c r="AV207">
        <v>1</v>
      </c>
      <c r="AW207">
        <v>2</v>
      </c>
      <c r="AX207">
        <v>47856753</v>
      </c>
      <c r="AY207">
        <v>2</v>
      </c>
      <c r="AZ207">
        <v>131072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1360.49</v>
      </c>
      <c r="BN207">
        <v>7.4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1360.49</v>
      </c>
      <c r="BU207">
        <v>7.4</v>
      </c>
      <c r="BV207">
        <v>0</v>
      </c>
      <c r="BW207">
        <v>1</v>
      </c>
      <c r="CX207" t="e">
        <f>Y207*#REF!</f>
        <v>#REF!</v>
      </c>
      <c r="CY207">
        <f>AD207</f>
        <v>183.85</v>
      </c>
      <c r="CZ207" t="e">
        <f>AH207</f>
        <v>#REF!</v>
      </c>
      <c r="DA207">
        <f>AL207</f>
        <v>1</v>
      </c>
      <c r="DB207" t="e">
        <f>ROUND(ROUND(AT207*CZ207,2),2)</f>
        <v>#REF!</v>
      </c>
      <c r="DC207" t="e">
        <f>ROUND(ROUND(AT207*AG207,2),2)</f>
        <v>#REF!</v>
      </c>
      <c r="DH207" t="e">
        <f>#REF!*SmtRes!Y207</f>
        <v>#REF!</v>
      </c>
      <c r="DI207">
        <f>AD207</f>
        <v>183.85</v>
      </c>
      <c r="DJ207">
        <f>EtalonRes!AB201</f>
        <v>8.5299999999999994</v>
      </c>
      <c r="DK207" t="e">
        <f>#REF!</f>
        <v>#REF!</v>
      </c>
      <c r="GQ207">
        <v>-1</v>
      </c>
      <c r="GR207">
        <v>-1</v>
      </c>
    </row>
    <row r="208" spans="1:200" x14ac:dyDescent="0.2">
      <c r="A208" t="e">
        <f>ROW(#REF!)</f>
        <v>#REF!</v>
      </c>
      <c r="B208">
        <v>47855260</v>
      </c>
      <c r="C208">
        <v>47856745</v>
      </c>
      <c r="D208">
        <v>121548</v>
      </c>
      <c r="E208">
        <v>1</v>
      </c>
      <c r="F208">
        <v>1</v>
      </c>
      <c r="G208">
        <v>1</v>
      </c>
      <c r="H208">
        <v>1</v>
      </c>
      <c r="I208" t="e">
        <f>#REF!</f>
        <v>#REF!</v>
      </c>
      <c r="J208" t="s">
        <v>2</v>
      </c>
      <c r="K208" t="e">
        <f>#REF!</f>
        <v>#REF!</v>
      </c>
      <c r="L208">
        <v>608254</v>
      </c>
      <c r="N208">
        <v>1013</v>
      </c>
      <c r="O208" t="e">
        <f>#REF!</f>
        <v>#REF!</v>
      </c>
      <c r="P208" t="s">
        <v>124</v>
      </c>
      <c r="Q208">
        <v>1</v>
      </c>
      <c r="W208">
        <v>0</v>
      </c>
      <c r="X208">
        <v>-185737400</v>
      </c>
      <c r="Y208" s="8" t="e">
        <f>#REF!</f>
        <v>#REF!</v>
      </c>
      <c r="AA208">
        <v>0</v>
      </c>
      <c r="AB208">
        <v>0</v>
      </c>
      <c r="AC208">
        <v>0</v>
      </c>
      <c r="AD208">
        <v>269.75</v>
      </c>
      <c r="AE208">
        <v>0</v>
      </c>
      <c r="AF208">
        <v>0</v>
      </c>
      <c r="AG208">
        <v>0</v>
      </c>
      <c r="AH208" s="8" t="e">
        <f>#REF!</f>
        <v>#REF!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</v>
      </c>
      <c r="AT208" s="8" t="e">
        <f>#REF!</f>
        <v>#REF!</v>
      </c>
      <c r="AU208" t="s">
        <v>2</v>
      </c>
      <c r="AV208">
        <v>2</v>
      </c>
      <c r="AW208">
        <v>2</v>
      </c>
      <c r="AX208">
        <v>47856754</v>
      </c>
      <c r="AY208">
        <v>2</v>
      </c>
      <c r="AZ208">
        <v>131072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998.07500000000005</v>
      </c>
      <c r="BM208">
        <v>0</v>
      </c>
      <c r="BN208">
        <v>0</v>
      </c>
      <c r="BO208">
        <v>3.7</v>
      </c>
      <c r="BP208">
        <v>1</v>
      </c>
      <c r="BQ208">
        <v>0</v>
      </c>
      <c r="BR208">
        <v>0</v>
      </c>
      <c r="BS208">
        <v>998.07500000000005</v>
      </c>
      <c r="BT208">
        <v>0</v>
      </c>
      <c r="BU208">
        <v>0</v>
      </c>
      <c r="BV208">
        <v>3.7</v>
      </c>
      <c r="BW208">
        <v>1</v>
      </c>
      <c r="CX208" t="e">
        <f>Y208*#REF!</f>
        <v>#REF!</v>
      </c>
      <c r="CY208">
        <f>AD208</f>
        <v>269.75</v>
      </c>
      <c r="CZ208" t="e">
        <f>AH208</f>
        <v>#REF!</v>
      </c>
      <c r="DA208">
        <f>AL208</f>
        <v>1</v>
      </c>
      <c r="DB208" t="e">
        <f>ROUND(ROUND(AT208*CZ208,2),2)</f>
        <v>#REF!</v>
      </c>
      <c r="DC208" t="e">
        <f>ROUND(ROUND(AT208*AG208,2),2)</f>
        <v>#REF!</v>
      </c>
      <c r="DH208" t="e">
        <f>#REF!*SmtRes!Y208</f>
        <v>#REF!</v>
      </c>
      <c r="DI208">
        <f>AD208</f>
        <v>269.75</v>
      </c>
      <c r="DJ208">
        <f>EtalonRes!AB202</f>
        <v>0</v>
      </c>
      <c r="DK208" t="e">
        <f>#REF!</f>
        <v>#REF!</v>
      </c>
      <c r="GQ208">
        <v>-1</v>
      </c>
      <c r="GR208">
        <v>-1</v>
      </c>
    </row>
    <row r="209" spans="1:200" x14ac:dyDescent="0.2">
      <c r="A209" t="e">
        <f>ROW(#REF!)</f>
        <v>#REF!</v>
      </c>
      <c r="B209">
        <v>47855260</v>
      </c>
      <c r="C209">
        <v>47856745</v>
      </c>
      <c r="D209">
        <v>25453532</v>
      </c>
      <c r="E209">
        <v>1</v>
      </c>
      <c r="F209">
        <v>1</v>
      </c>
      <c r="G209">
        <v>1</v>
      </c>
      <c r="H209">
        <v>2</v>
      </c>
      <c r="I209" t="e">
        <f>#REF!</f>
        <v>#REF!</v>
      </c>
      <c r="J209" t="s">
        <v>2</v>
      </c>
      <c r="K209" t="e">
        <f>#REF!</f>
        <v>#REF!</v>
      </c>
      <c r="L209">
        <v>1368</v>
      </c>
      <c r="N209">
        <v>1011</v>
      </c>
      <c r="O209" t="e">
        <f>#REF!</f>
        <v>#REF!</v>
      </c>
      <c r="P209" t="s">
        <v>127</v>
      </c>
      <c r="Q209">
        <v>1</v>
      </c>
      <c r="W209">
        <v>0</v>
      </c>
      <c r="X209">
        <v>-679446049</v>
      </c>
      <c r="Y209" s="8" t="e">
        <f>#REF!</f>
        <v>#REF!</v>
      </c>
      <c r="AA209">
        <v>0</v>
      </c>
      <c r="AB209">
        <v>686.81</v>
      </c>
      <c r="AC209">
        <v>236.23</v>
      </c>
      <c r="AD209">
        <v>0</v>
      </c>
      <c r="AE209">
        <v>0</v>
      </c>
      <c r="AF209" s="8" t="e">
        <f>#REF!</f>
        <v>#REF!</v>
      </c>
      <c r="AG209">
        <v>236.23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</v>
      </c>
      <c r="AT209" s="8" t="e">
        <f>#REF!</f>
        <v>#REF!</v>
      </c>
      <c r="AU209" t="s">
        <v>2</v>
      </c>
      <c r="AV209">
        <v>0</v>
      </c>
      <c r="AW209">
        <v>2</v>
      </c>
      <c r="AX209">
        <v>47856755</v>
      </c>
      <c r="AY209">
        <v>2</v>
      </c>
      <c r="AZ209">
        <v>98304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2541.1970000000001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2541.1970000000001</v>
      </c>
      <c r="BS209">
        <v>0</v>
      </c>
      <c r="BT209">
        <v>0</v>
      </c>
      <c r="BU209">
        <v>0</v>
      </c>
      <c r="BV209">
        <v>0</v>
      </c>
      <c r="BW209">
        <v>1</v>
      </c>
      <c r="CX209" t="e">
        <f>Y209*#REF!</f>
        <v>#REF!</v>
      </c>
      <c r="CY209">
        <f>AB209</f>
        <v>686.81</v>
      </c>
      <c r="CZ209" t="e">
        <f>AF209</f>
        <v>#REF!</v>
      </c>
      <c r="DA209">
        <f>AJ209</f>
        <v>1</v>
      </c>
      <c r="DB209" t="e">
        <f>ROUND(ROUND(AT209*CZ209,2),2)</f>
        <v>#REF!</v>
      </c>
      <c r="DC209" t="e">
        <f>ROUND(ROUND(AT209*AG209,2),2)</f>
        <v>#REF!</v>
      </c>
      <c r="DH209" t="e">
        <f>#REF!*SmtRes!Y209</f>
        <v>#REF!</v>
      </c>
      <c r="DI209">
        <f>AB209</f>
        <v>686.81</v>
      </c>
      <c r="DJ209">
        <f>EtalonRes!Z203</f>
        <v>86.5</v>
      </c>
      <c r="DK209" t="e">
        <f>#REF!</f>
        <v>#REF!</v>
      </c>
      <c r="GQ209">
        <v>-1</v>
      </c>
      <c r="GR209">
        <v>-1</v>
      </c>
    </row>
    <row r="210" spans="1:200" x14ac:dyDescent="0.2">
      <c r="A210" t="e">
        <f>ROW(#REF!)</f>
        <v>#REF!</v>
      </c>
      <c r="B210">
        <v>47855260</v>
      </c>
      <c r="C210">
        <v>47856745</v>
      </c>
      <c r="D210">
        <v>25453657</v>
      </c>
      <c r="E210">
        <v>1</v>
      </c>
      <c r="F210">
        <v>1</v>
      </c>
      <c r="G210">
        <v>1</v>
      </c>
      <c r="H210">
        <v>3</v>
      </c>
      <c r="I210" t="e">
        <f>#REF!</f>
        <v>#REF!</v>
      </c>
      <c r="J210" t="s">
        <v>2</v>
      </c>
      <c r="K210" t="e">
        <f>#REF!</f>
        <v>#REF!</v>
      </c>
      <c r="L210">
        <v>1346</v>
      </c>
      <c r="N210">
        <v>1009</v>
      </c>
      <c r="O210" t="e">
        <f>#REF!</f>
        <v>#REF!</v>
      </c>
      <c r="P210" t="s">
        <v>112</v>
      </c>
      <c r="Q210">
        <v>1</v>
      </c>
      <c r="W210">
        <v>0</v>
      </c>
      <c r="X210">
        <v>1885075055</v>
      </c>
      <c r="Y210" s="8" t="e">
        <f>#REF!</f>
        <v>#REF!</v>
      </c>
      <c r="AA210">
        <v>14.45</v>
      </c>
      <c r="AB210">
        <v>0</v>
      </c>
      <c r="AC210">
        <v>0</v>
      </c>
      <c r="AD210">
        <v>0</v>
      </c>
      <c r="AE210" s="8" t="e">
        <f>#REF!</f>
        <v>#REF!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</v>
      </c>
      <c r="AT210" s="8" t="e">
        <f>#REF!</f>
        <v>#REF!</v>
      </c>
      <c r="AU210" t="s">
        <v>2</v>
      </c>
      <c r="AV210">
        <v>0</v>
      </c>
      <c r="AW210">
        <v>2</v>
      </c>
      <c r="AX210">
        <v>47856756</v>
      </c>
      <c r="AY210">
        <v>2</v>
      </c>
      <c r="AZ210">
        <v>16384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3.3235000000000001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3.3235000000000001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X210" t="e">
        <f>Y210*#REF!</f>
        <v>#REF!</v>
      </c>
      <c r="CY210">
        <f>AA210</f>
        <v>14.45</v>
      </c>
      <c r="CZ210" t="e">
        <f>AE210</f>
        <v>#REF!</v>
      </c>
      <c r="DA210">
        <f>AI210</f>
        <v>1</v>
      </c>
      <c r="DB210" t="e">
        <f>ROUND(ROUND(AT210*CZ210,2),2)</f>
        <v>#REF!</v>
      </c>
      <c r="DC210" t="e">
        <f>ROUND(ROUND(AT210*AG210,2),2)</f>
        <v>#REF!</v>
      </c>
      <c r="DH210" t="e">
        <f>#REF!*SmtRes!Y210</f>
        <v>#REF!</v>
      </c>
      <c r="DI210">
        <f>AA210</f>
        <v>14.45</v>
      </c>
      <c r="DJ210">
        <f>EtalonRes!Y204</f>
        <v>1.82</v>
      </c>
      <c r="DK210" t="e">
        <f>#REF!</f>
        <v>#REF!</v>
      </c>
      <c r="GQ210">
        <v>-1</v>
      </c>
      <c r="GR210">
        <v>-1</v>
      </c>
    </row>
    <row r="211" spans="1:200" x14ac:dyDescent="0.2">
      <c r="A211" t="e">
        <f>ROW(#REF!)</f>
        <v>#REF!</v>
      </c>
      <c r="B211">
        <v>47855260</v>
      </c>
      <c r="C211">
        <v>47856745</v>
      </c>
      <c r="D211">
        <v>0</v>
      </c>
      <c r="E211">
        <v>1</v>
      </c>
      <c r="F211">
        <v>1</v>
      </c>
      <c r="G211">
        <v>1</v>
      </c>
      <c r="H211">
        <v>3</v>
      </c>
      <c r="I211" t="e">
        <f>#REF!</f>
        <v>#REF!</v>
      </c>
      <c r="J211" t="s">
        <v>2</v>
      </c>
      <c r="K211" t="e">
        <f>#REF!</f>
        <v>#REF!</v>
      </c>
      <c r="L211">
        <v>1346</v>
      </c>
      <c r="N211">
        <v>1009</v>
      </c>
      <c r="O211" t="e">
        <f>#REF!</f>
        <v>#REF!</v>
      </c>
      <c r="P211" t="s">
        <v>112</v>
      </c>
      <c r="Q211">
        <v>1</v>
      </c>
      <c r="W211">
        <v>0</v>
      </c>
      <c r="X211">
        <v>280080719</v>
      </c>
      <c r="Y211" s="8" t="e">
        <f>#REF!</f>
        <v>#REF!</v>
      </c>
      <c r="AA211">
        <v>140.08000000000001</v>
      </c>
      <c r="AB211">
        <v>0</v>
      </c>
      <c r="AC211">
        <v>0</v>
      </c>
      <c r="AD211">
        <v>0</v>
      </c>
      <c r="AE211" s="8" t="e">
        <f>#REF!</f>
        <v>#REF!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2</v>
      </c>
      <c r="AT211" s="8" t="e">
        <f>#REF!</f>
        <v>#REF!</v>
      </c>
      <c r="AU211" t="s">
        <v>206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2101.1999999999998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4202.3999999999996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X211" t="e">
        <f>Y211*#REF!</f>
        <v>#REF!</v>
      </c>
      <c r="CY211">
        <f>AA211</f>
        <v>140.08000000000001</v>
      </c>
      <c r="CZ211" t="e">
        <f>AE211</f>
        <v>#REF!</v>
      </c>
      <c r="DA211">
        <f>AI211</f>
        <v>1</v>
      </c>
      <c r="DB211" t="e">
        <f>ROUND((ROUND(AT211*CZ211,2)*2),2)</f>
        <v>#REF!</v>
      </c>
      <c r="DC211" t="e">
        <f>ROUND((ROUND(AT211*AG211,2)*2),2)</f>
        <v>#REF!</v>
      </c>
      <c r="DH211" t="e">
        <f>#REF!*SmtRes!Y211</f>
        <v>#REF!</v>
      </c>
      <c r="DI211">
        <f>AA211</f>
        <v>140.08000000000001</v>
      </c>
      <c r="DK211" t="e">
        <f>#REF!</f>
        <v>#REF!</v>
      </c>
      <c r="GQ211">
        <v>-1</v>
      </c>
      <c r="GR211">
        <v>-1</v>
      </c>
    </row>
    <row r="212" spans="1:200" x14ac:dyDescent="0.2">
      <c r="A212" t="e">
        <f>ROW(#REF!)</f>
        <v>#REF!</v>
      </c>
      <c r="B212">
        <v>47855260</v>
      </c>
      <c r="C212">
        <v>47855739</v>
      </c>
      <c r="D212">
        <v>20475796</v>
      </c>
      <c r="E212">
        <v>1</v>
      </c>
      <c r="F212">
        <v>1</v>
      </c>
      <c r="G212">
        <v>1</v>
      </c>
      <c r="H212">
        <v>1</v>
      </c>
      <c r="I212" t="e">
        <f>#REF!</f>
        <v>#REF!</v>
      </c>
      <c r="J212" t="s">
        <v>2</v>
      </c>
      <c r="K212" t="e">
        <f>#REF!</f>
        <v>#REF!</v>
      </c>
      <c r="L212">
        <v>1369</v>
      </c>
      <c r="N212">
        <v>1013</v>
      </c>
      <c r="O212" t="e">
        <f>#REF!</f>
        <v>#REF!</v>
      </c>
      <c r="P212" t="s">
        <v>122</v>
      </c>
      <c r="Q212">
        <v>1</v>
      </c>
      <c r="W212">
        <v>0</v>
      </c>
      <c r="X212">
        <v>48712070</v>
      </c>
      <c r="Y212" s="8" t="e">
        <f>#REF!</f>
        <v>#REF!</v>
      </c>
      <c r="AA212">
        <v>0</v>
      </c>
      <c r="AB212">
        <v>0</v>
      </c>
      <c r="AC212">
        <v>0</v>
      </c>
      <c r="AD212">
        <v>167.62</v>
      </c>
      <c r="AE212">
        <v>0</v>
      </c>
      <c r="AF212">
        <v>0</v>
      </c>
      <c r="AG212">
        <v>0</v>
      </c>
      <c r="AH212" s="8" t="e">
        <f>#REF!</f>
        <v>#REF!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</v>
      </c>
      <c r="AT212" s="8" t="e">
        <f>#REF!</f>
        <v>#REF!</v>
      </c>
      <c r="AU212" t="s">
        <v>2</v>
      </c>
      <c r="AV212">
        <v>1</v>
      </c>
      <c r="AW212">
        <v>2</v>
      </c>
      <c r="AX212">
        <v>47855748</v>
      </c>
      <c r="AY212">
        <v>2</v>
      </c>
      <c r="AZ212">
        <v>131072</v>
      </c>
      <c r="BA212">
        <v>206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1240.3879999999999</v>
      </c>
      <c r="BN212">
        <v>7.4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1240.3879999999999</v>
      </c>
      <c r="BU212">
        <v>7.4</v>
      </c>
      <c r="BV212">
        <v>0</v>
      </c>
      <c r="BW212">
        <v>1</v>
      </c>
      <c r="CX212" t="e">
        <f>Y212*#REF!</f>
        <v>#REF!</v>
      </c>
      <c r="CY212">
        <f>AD212</f>
        <v>167.62</v>
      </c>
      <c r="CZ212" t="e">
        <f>AH212</f>
        <v>#REF!</v>
      </c>
      <c r="DA212">
        <f>AL212</f>
        <v>1</v>
      </c>
      <c r="DB212" t="e">
        <f t="shared" ref="DB212:DB221" si="12">ROUND(ROUND(AT212*CZ212,2),2)</f>
        <v>#REF!</v>
      </c>
      <c r="DC212" t="e">
        <f t="shared" ref="DC212:DC221" si="13">ROUND(ROUND(AT212*AG212,2),2)</f>
        <v>#REF!</v>
      </c>
      <c r="DH212" t="e">
        <f>#REF!*SmtRes!Y212</f>
        <v>#REF!</v>
      </c>
      <c r="DI212">
        <f>AD212</f>
        <v>167.62</v>
      </c>
      <c r="DJ212">
        <f>EtalonRes!AB206</f>
        <v>7.8</v>
      </c>
      <c r="DK212" t="e">
        <f>#REF!</f>
        <v>#REF!</v>
      </c>
      <c r="GQ212">
        <v>-1</v>
      </c>
      <c r="GR212">
        <v>-1</v>
      </c>
    </row>
    <row r="213" spans="1:200" x14ac:dyDescent="0.2">
      <c r="A213" t="e">
        <f>ROW(#REF!)</f>
        <v>#REF!</v>
      </c>
      <c r="B213">
        <v>47855260</v>
      </c>
      <c r="C213">
        <v>47855739</v>
      </c>
      <c r="D213">
        <v>20475799</v>
      </c>
      <c r="E213">
        <v>1</v>
      </c>
      <c r="F213">
        <v>1</v>
      </c>
      <c r="G213">
        <v>1</v>
      </c>
      <c r="H213">
        <v>1</v>
      </c>
      <c r="I213" t="e">
        <f>#REF!</f>
        <v>#REF!</v>
      </c>
      <c r="J213" t="s">
        <v>2</v>
      </c>
      <c r="K213" t="e">
        <f>#REF!</f>
        <v>#REF!</v>
      </c>
      <c r="L213">
        <v>1369</v>
      </c>
      <c r="N213">
        <v>1013</v>
      </c>
      <c r="O213" t="e">
        <f>#REF!</f>
        <v>#REF!</v>
      </c>
      <c r="P213" t="s">
        <v>122</v>
      </c>
      <c r="Q213">
        <v>1</v>
      </c>
      <c r="W213">
        <v>0</v>
      </c>
      <c r="X213">
        <v>410493405</v>
      </c>
      <c r="Y213" s="8" t="e">
        <f>#REF!</f>
        <v>#REF!</v>
      </c>
      <c r="AA213">
        <v>0</v>
      </c>
      <c r="AB213">
        <v>0</v>
      </c>
      <c r="AC213">
        <v>0</v>
      </c>
      <c r="AD213">
        <v>183.85</v>
      </c>
      <c r="AE213">
        <v>0</v>
      </c>
      <c r="AF213">
        <v>0</v>
      </c>
      <c r="AG213">
        <v>0</v>
      </c>
      <c r="AH213" s="8" t="e">
        <f>#REF!</f>
        <v>#REF!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</v>
      </c>
      <c r="AT213" s="8" t="e">
        <f>#REF!</f>
        <v>#REF!</v>
      </c>
      <c r="AU213" t="s">
        <v>2</v>
      </c>
      <c r="AV213">
        <v>1</v>
      </c>
      <c r="AW213">
        <v>2</v>
      </c>
      <c r="AX213">
        <v>47855749</v>
      </c>
      <c r="AY213">
        <v>2</v>
      </c>
      <c r="AZ213">
        <v>131072</v>
      </c>
      <c r="BA213">
        <v>207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1360.49</v>
      </c>
      <c r="BN213">
        <v>7.4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1360.49</v>
      </c>
      <c r="BU213">
        <v>7.4</v>
      </c>
      <c r="BV213">
        <v>0</v>
      </c>
      <c r="BW213">
        <v>1</v>
      </c>
      <c r="CX213" t="e">
        <f>Y213*#REF!</f>
        <v>#REF!</v>
      </c>
      <c r="CY213">
        <f>AD213</f>
        <v>183.85</v>
      </c>
      <c r="CZ213" t="e">
        <f>AH213</f>
        <v>#REF!</v>
      </c>
      <c r="DA213">
        <f>AL213</f>
        <v>1</v>
      </c>
      <c r="DB213" t="e">
        <f t="shared" si="12"/>
        <v>#REF!</v>
      </c>
      <c r="DC213" t="e">
        <f t="shared" si="13"/>
        <v>#REF!</v>
      </c>
      <c r="DH213" t="e">
        <f>#REF!*SmtRes!Y213</f>
        <v>#REF!</v>
      </c>
      <c r="DI213">
        <f>AD213</f>
        <v>183.85</v>
      </c>
      <c r="DJ213">
        <f>EtalonRes!AB207</f>
        <v>8.5299999999999994</v>
      </c>
      <c r="DK213" t="e">
        <f>#REF!</f>
        <v>#REF!</v>
      </c>
      <c r="GQ213">
        <v>-1</v>
      </c>
      <c r="GR213">
        <v>-1</v>
      </c>
    </row>
    <row r="214" spans="1:200" x14ac:dyDescent="0.2">
      <c r="A214" t="e">
        <f>ROW(#REF!)</f>
        <v>#REF!</v>
      </c>
      <c r="B214">
        <v>47855260</v>
      </c>
      <c r="C214">
        <v>47855739</v>
      </c>
      <c r="D214">
        <v>121548</v>
      </c>
      <c r="E214">
        <v>1</v>
      </c>
      <c r="F214">
        <v>1</v>
      </c>
      <c r="G214">
        <v>1</v>
      </c>
      <c r="H214">
        <v>1</v>
      </c>
      <c r="I214" t="e">
        <f>#REF!</f>
        <v>#REF!</v>
      </c>
      <c r="J214" t="s">
        <v>2</v>
      </c>
      <c r="K214" t="e">
        <f>#REF!</f>
        <v>#REF!</v>
      </c>
      <c r="L214">
        <v>608254</v>
      </c>
      <c r="N214">
        <v>1013</v>
      </c>
      <c r="O214" t="e">
        <f>#REF!</f>
        <v>#REF!</v>
      </c>
      <c r="P214" t="s">
        <v>124</v>
      </c>
      <c r="Q214">
        <v>1</v>
      </c>
      <c r="W214">
        <v>0</v>
      </c>
      <c r="X214">
        <v>-185737400</v>
      </c>
      <c r="Y214" s="8" t="e">
        <f>#REF!</f>
        <v>#REF!</v>
      </c>
      <c r="AA214">
        <v>0</v>
      </c>
      <c r="AB214">
        <v>0</v>
      </c>
      <c r="AC214">
        <v>0</v>
      </c>
      <c r="AD214">
        <v>269.75</v>
      </c>
      <c r="AE214">
        <v>0</v>
      </c>
      <c r="AF214">
        <v>0</v>
      </c>
      <c r="AG214">
        <v>0</v>
      </c>
      <c r="AH214" s="8" t="e">
        <f>#REF!</f>
        <v>#REF!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</v>
      </c>
      <c r="AT214" s="8" t="e">
        <f>#REF!</f>
        <v>#REF!</v>
      </c>
      <c r="AU214" t="s">
        <v>2</v>
      </c>
      <c r="AV214">
        <v>2</v>
      </c>
      <c r="AW214">
        <v>2</v>
      </c>
      <c r="AX214">
        <v>47855750</v>
      </c>
      <c r="AY214">
        <v>2</v>
      </c>
      <c r="AZ214">
        <v>131072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998.07500000000005</v>
      </c>
      <c r="BM214">
        <v>0</v>
      </c>
      <c r="BN214">
        <v>0</v>
      </c>
      <c r="BO214">
        <v>3.7</v>
      </c>
      <c r="BP214">
        <v>1</v>
      </c>
      <c r="BQ214">
        <v>0</v>
      </c>
      <c r="BR214">
        <v>0</v>
      </c>
      <c r="BS214">
        <v>998.07500000000005</v>
      </c>
      <c r="BT214">
        <v>0</v>
      </c>
      <c r="BU214">
        <v>0</v>
      </c>
      <c r="BV214">
        <v>3.7</v>
      </c>
      <c r="BW214">
        <v>1</v>
      </c>
      <c r="CX214" t="e">
        <f>Y214*#REF!</f>
        <v>#REF!</v>
      </c>
      <c r="CY214">
        <f>AD214</f>
        <v>269.75</v>
      </c>
      <c r="CZ214" t="e">
        <f>AH214</f>
        <v>#REF!</v>
      </c>
      <c r="DA214">
        <f>AL214</f>
        <v>1</v>
      </c>
      <c r="DB214" t="e">
        <f t="shared" si="12"/>
        <v>#REF!</v>
      </c>
      <c r="DC214" t="e">
        <f t="shared" si="13"/>
        <v>#REF!</v>
      </c>
      <c r="DH214" t="e">
        <f>#REF!*SmtRes!Y214</f>
        <v>#REF!</v>
      </c>
      <c r="DI214">
        <f>AD214</f>
        <v>269.75</v>
      </c>
      <c r="DJ214">
        <f>EtalonRes!AB208</f>
        <v>0</v>
      </c>
      <c r="DK214" t="e">
        <f>#REF!</f>
        <v>#REF!</v>
      </c>
      <c r="GQ214">
        <v>-1</v>
      </c>
      <c r="GR214">
        <v>-1</v>
      </c>
    </row>
    <row r="215" spans="1:200" x14ac:dyDescent="0.2">
      <c r="A215" t="e">
        <f>ROW(#REF!)</f>
        <v>#REF!</v>
      </c>
      <c r="B215">
        <v>47855260</v>
      </c>
      <c r="C215">
        <v>47855739</v>
      </c>
      <c r="D215">
        <v>25453532</v>
      </c>
      <c r="E215">
        <v>1</v>
      </c>
      <c r="F215">
        <v>1</v>
      </c>
      <c r="G215">
        <v>1</v>
      </c>
      <c r="H215">
        <v>2</v>
      </c>
      <c r="I215" t="e">
        <f>#REF!</f>
        <v>#REF!</v>
      </c>
      <c r="J215" t="s">
        <v>2</v>
      </c>
      <c r="K215" t="e">
        <f>#REF!</f>
        <v>#REF!</v>
      </c>
      <c r="L215">
        <v>1368</v>
      </c>
      <c r="N215">
        <v>1011</v>
      </c>
      <c r="O215" t="e">
        <f>#REF!</f>
        <v>#REF!</v>
      </c>
      <c r="P215" t="s">
        <v>127</v>
      </c>
      <c r="Q215">
        <v>1</v>
      </c>
      <c r="W215">
        <v>0</v>
      </c>
      <c r="X215">
        <v>-679446049</v>
      </c>
      <c r="Y215" s="8" t="e">
        <f>#REF!</f>
        <v>#REF!</v>
      </c>
      <c r="AA215">
        <v>0</v>
      </c>
      <c r="AB215">
        <v>686.81</v>
      </c>
      <c r="AC215">
        <v>236.23</v>
      </c>
      <c r="AD215">
        <v>0</v>
      </c>
      <c r="AE215">
        <v>0</v>
      </c>
      <c r="AF215" s="8" t="e">
        <f>#REF!</f>
        <v>#REF!</v>
      </c>
      <c r="AG215">
        <v>236.23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</v>
      </c>
      <c r="AT215" s="8" t="e">
        <f>#REF!</f>
        <v>#REF!</v>
      </c>
      <c r="AU215" t="s">
        <v>2</v>
      </c>
      <c r="AV215">
        <v>0</v>
      </c>
      <c r="AW215">
        <v>2</v>
      </c>
      <c r="AX215">
        <v>47855751</v>
      </c>
      <c r="AY215">
        <v>2</v>
      </c>
      <c r="AZ215">
        <v>98304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2541.1970000000001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2541.1970000000001</v>
      </c>
      <c r="BS215">
        <v>0</v>
      </c>
      <c r="BT215">
        <v>0</v>
      </c>
      <c r="BU215">
        <v>0</v>
      </c>
      <c r="BV215">
        <v>0</v>
      </c>
      <c r="BW215">
        <v>1</v>
      </c>
      <c r="CX215" t="e">
        <f>Y215*#REF!</f>
        <v>#REF!</v>
      </c>
      <c r="CY215">
        <f>AB215</f>
        <v>686.81</v>
      </c>
      <c r="CZ215" t="e">
        <f>AF215</f>
        <v>#REF!</v>
      </c>
      <c r="DA215">
        <f>AJ215</f>
        <v>1</v>
      </c>
      <c r="DB215" t="e">
        <f t="shared" si="12"/>
        <v>#REF!</v>
      </c>
      <c r="DC215" t="e">
        <f t="shared" si="13"/>
        <v>#REF!</v>
      </c>
      <c r="DH215" t="e">
        <f>#REF!*SmtRes!Y215</f>
        <v>#REF!</v>
      </c>
      <c r="DI215">
        <f>AB215</f>
        <v>686.81</v>
      </c>
      <c r="DJ215">
        <f>EtalonRes!Z209</f>
        <v>86.5</v>
      </c>
      <c r="DK215" t="e">
        <f>#REF!</f>
        <v>#REF!</v>
      </c>
      <c r="GQ215">
        <v>-1</v>
      </c>
      <c r="GR215">
        <v>-1</v>
      </c>
    </row>
    <row r="216" spans="1:200" x14ac:dyDescent="0.2">
      <c r="A216" t="e">
        <f>ROW(#REF!)</f>
        <v>#REF!</v>
      </c>
      <c r="B216">
        <v>47855260</v>
      </c>
      <c r="C216">
        <v>47855739</v>
      </c>
      <c r="D216">
        <v>25453657</v>
      </c>
      <c r="E216">
        <v>1</v>
      </c>
      <c r="F216">
        <v>1</v>
      </c>
      <c r="G216">
        <v>1</v>
      </c>
      <c r="H216">
        <v>3</v>
      </c>
      <c r="I216" t="e">
        <f>#REF!</f>
        <v>#REF!</v>
      </c>
      <c r="J216" t="s">
        <v>2</v>
      </c>
      <c r="K216" t="e">
        <f>#REF!</f>
        <v>#REF!</v>
      </c>
      <c r="L216">
        <v>1346</v>
      </c>
      <c r="N216">
        <v>1009</v>
      </c>
      <c r="O216" t="e">
        <f>#REF!</f>
        <v>#REF!</v>
      </c>
      <c r="P216" t="s">
        <v>112</v>
      </c>
      <c r="Q216">
        <v>1</v>
      </c>
      <c r="W216">
        <v>0</v>
      </c>
      <c r="X216">
        <v>1885075055</v>
      </c>
      <c r="Y216" s="8" t="e">
        <f>#REF!</f>
        <v>#REF!</v>
      </c>
      <c r="AA216">
        <v>14.45</v>
      </c>
      <c r="AB216">
        <v>0</v>
      </c>
      <c r="AC216">
        <v>0</v>
      </c>
      <c r="AD216">
        <v>0</v>
      </c>
      <c r="AE216" s="8" t="e">
        <f>#REF!</f>
        <v>#REF!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</v>
      </c>
      <c r="AT216" s="8" t="e">
        <f>#REF!</f>
        <v>#REF!</v>
      </c>
      <c r="AU216" t="s">
        <v>2</v>
      </c>
      <c r="AV216">
        <v>0</v>
      </c>
      <c r="AW216">
        <v>2</v>
      </c>
      <c r="AX216">
        <v>47855752</v>
      </c>
      <c r="AY216">
        <v>2</v>
      </c>
      <c r="AZ216">
        <v>16384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3.3235000000000001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3.3235000000000001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X216" t="e">
        <f>Y216*#REF!</f>
        <v>#REF!</v>
      </c>
      <c r="CY216">
        <f>AA216</f>
        <v>14.45</v>
      </c>
      <c r="CZ216" t="e">
        <f>AE216</f>
        <v>#REF!</v>
      </c>
      <c r="DA216">
        <f>AI216</f>
        <v>1</v>
      </c>
      <c r="DB216" t="e">
        <f t="shared" si="12"/>
        <v>#REF!</v>
      </c>
      <c r="DC216" t="e">
        <f t="shared" si="13"/>
        <v>#REF!</v>
      </c>
      <c r="DH216" t="e">
        <f>#REF!*SmtRes!Y216</f>
        <v>#REF!</v>
      </c>
      <c r="DI216">
        <f>AA216</f>
        <v>14.45</v>
      </c>
      <c r="DJ216">
        <f>EtalonRes!Y210</f>
        <v>1.82</v>
      </c>
      <c r="DK216" t="e">
        <f>#REF!</f>
        <v>#REF!</v>
      </c>
      <c r="GQ216">
        <v>-1</v>
      </c>
      <c r="GR216">
        <v>-1</v>
      </c>
    </row>
    <row r="217" spans="1:200" x14ac:dyDescent="0.2">
      <c r="A217" t="e">
        <f>ROW(#REF!)</f>
        <v>#REF!</v>
      </c>
      <c r="B217">
        <v>47855260</v>
      </c>
      <c r="C217">
        <v>47855739</v>
      </c>
      <c r="D217">
        <v>0</v>
      </c>
      <c r="E217">
        <v>1</v>
      </c>
      <c r="F217">
        <v>1</v>
      </c>
      <c r="G217">
        <v>1</v>
      </c>
      <c r="H217">
        <v>3</v>
      </c>
      <c r="I217" t="e">
        <f>#REF!</f>
        <v>#REF!</v>
      </c>
      <c r="J217" t="s">
        <v>2</v>
      </c>
      <c r="K217" t="e">
        <f>#REF!</f>
        <v>#REF!</v>
      </c>
      <c r="L217">
        <v>1348</v>
      </c>
      <c r="N217">
        <v>1009</v>
      </c>
      <c r="O217" t="e">
        <f>#REF!</f>
        <v>#REF!</v>
      </c>
      <c r="P217" t="s">
        <v>90</v>
      </c>
      <c r="Q217">
        <v>1000</v>
      </c>
      <c r="W217">
        <v>0</v>
      </c>
      <c r="X217">
        <v>-465744739</v>
      </c>
      <c r="Y217" s="8" t="e">
        <f>#REF!</f>
        <v>#REF!</v>
      </c>
      <c r="AA217">
        <v>362457</v>
      </c>
      <c r="AB217">
        <v>0</v>
      </c>
      <c r="AC217">
        <v>0</v>
      </c>
      <c r="AD217">
        <v>0</v>
      </c>
      <c r="AE217" s="8" t="e">
        <f>#REF!</f>
        <v>#REF!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2</v>
      </c>
      <c r="AT217" s="8" t="e">
        <f>#REF!</f>
        <v>#REF!</v>
      </c>
      <c r="AU217" t="s">
        <v>2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4661.1970199999996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4661.1970199999996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X217" t="e">
        <f>Y217*#REF!</f>
        <v>#REF!</v>
      </c>
      <c r="CY217">
        <f>AA217</f>
        <v>362457</v>
      </c>
      <c r="CZ217" t="e">
        <f>AE217</f>
        <v>#REF!</v>
      </c>
      <c r="DA217">
        <f>AI217</f>
        <v>1</v>
      </c>
      <c r="DB217" t="e">
        <f t="shared" si="12"/>
        <v>#REF!</v>
      </c>
      <c r="DC217" t="e">
        <f t="shared" si="13"/>
        <v>#REF!</v>
      </c>
      <c r="DH217" t="e">
        <f>#REF!*SmtRes!Y217</f>
        <v>#REF!</v>
      </c>
      <c r="DI217">
        <f>AA217</f>
        <v>362457</v>
      </c>
      <c r="DK217" t="e">
        <f>#REF!</f>
        <v>#REF!</v>
      </c>
      <c r="GQ217">
        <v>-1</v>
      </c>
      <c r="GR217">
        <v>-1</v>
      </c>
    </row>
    <row r="218" spans="1:200" x14ac:dyDescent="0.2">
      <c r="A218" t="e">
        <f>ROW(#REF!)</f>
        <v>#REF!</v>
      </c>
      <c r="B218">
        <v>47855260</v>
      </c>
      <c r="C218">
        <v>47855754</v>
      </c>
      <c r="D218">
        <v>20475796</v>
      </c>
      <c r="E218">
        <v>1</v>
      </c>
      <c r="F218">
        <v>1</v>
      </c>
      <c r="G218">
        <v>1</v>
      </c>
      <c r="H218">
        <v>1</v>
      </c>
      <c r="I218" t="e">
        <f>#REF!</f>
        <v>#REF!</v>
      </c>
      <c r="J218" t="s">
        <v>2</v>
      </c>
      <c r="K218" t="e">
        <f>#REF!</f>
        <v>#REF!</v>
      </c>
      <c r="L218">
        <v>1369</v>
      </c>
      <c r="N218">
        <v>1013</v>
      </c>
      <c r="O218" t="e">
        <f>#REF!</f>
        <v>#REF!</v>
      </c>
      <c r="P218" t="s">
        <v>122</v>
      </c>
      <c r="Q218">
        <v>1</v>
      </c>
      <c r="W218">
        <v>0</v>
      </c>
      <c r="X218">
        <v>48712070</v>
      </c>
      <c r="Y218" s="8" t="e">
        <f>#REF!</f>
        <v>#REF!</v>
      </c>
      <c r="AA218">
        <v>0</v>
      </c>
      <c r="AB218">
        <v>0</v>
      </c>
      <c r="AC218">
        <v>0</v>
      </c>
      <c r="AD218">
        <v>167.62</v>
      </c>
      <c r="AE218">
        <v>0</v>
      </c>
      <c r="AF218">
        <v>0</v>
      </c>
      <c r="AG218">
        <v>0</v>
      </c>
      <c r="AH218" s="8" t="e">
        <f>#REF!</f>
        <v>#REF!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</v>
      </c>
      <c r="AT218" s="8" t="e">
        <f>#REF!</f>
        <v>#REF!</v>
      </c>
      <c r="AU218" t="s">
        <v>2</v>
      </c>
      <c r="AV218">
        <v>1</v>
      </c>
      <c r="AW218">
        <v>2</v>
      </c>
      <c r="AX218">
        <v>47855764</v>
      </c>
      <c r="AY218">
        <v>2</v>
      </c>
      <c r="AZ218">
        <v>131072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482.74560000000002</v>
      </c>
      <c r="BN218">
        <v>2.88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482.74560000000002</v>
      </c>
      <c r="BU218">
        <v>2.88</v>
      </c>
      <c r="BV218">
        <v>0</v>
      </c>
      <c r="BW218">
        <v>1</v>
      </c>
      <c r="CX218" t="e">
        <f>Y218*#REF!</f>
        <v>#REF!</v>
      </c>
      <c r="CY218">
        <f>AD218</f>
        <v>167.62</v>
      </c>
      <c r="CZ218" t="e">
        <f>AH218</f>
        <v>#REF!</v>
      </c>
      <c r="DA218">
        <f>AL218</f>
        <v>1</v>
      </c>
      <c r="DB218" t="e">
        <f t="shared" si="12"/>
        <v>#REF!</v>
      </c>
      <c r="DC218" t="e">
        <f t="shared" si="13"/>
        <v>#REF!</v>
      </c>
      <c r="DH218" t="e">
        <f>#REF!*SmtRes!Y218</f>
        <v>#REF!</v>
      </c>
      <c r="DI218">
        <f>AD218</f>
        <v>167.62</v>
      </c>
      <c r="DJ218">
        <f>EtalonRes!AB212</f>
        <v>7.8</v>
      </c>
      <c r="DK218" t="e">
        <f>#REF!</f>
        <v>#REF!</v>
      </c>
      <c r="GQ218">
        <v>-1</v>
      </c>
      <c r="GR218">
        <v>-1</v>
      </c>
    </row>
    <row r="219" spans="1:200" x14ac:dyDescent="0.2">
      <c r="A219" t="e">
        <f>ROW(#REF!)</f>
        <v>#REF!</v>
      </c>
      <c r="B219">
        <v>47855260</v>
      </c>
      <c r="C219">
        <v>47855754</v>
      </c>
      <c r="D219">
        <v>20475799</v>
      </c>
      <c r="E219">
        <v>1</v>
      </c>
      <c r="F219">
        <v>1</v>
      </c>
      <c r="G219">
        <v>1</v>
      </c>
      <c r="H219">
        <v>1</v>
      </c>
      <c r="I219" t="e">
        <f>#REF!</f>
        <v>#REF!</v>
      </c>
      <c r="J219" t="s">
        <v>2</v>
      </c>
      <c r="K219" t="e">
        <f>#REF!</f>
        <v>#REF!</v>
      </c>
      <c r="L219">
        <v>1369</v>
      </c>
      <c r="N219">
        <v>1013</v>
      </c>
      <c r="O219" t="e">
        <f>#REF!</f>
        <v>#REF!</v>
      </c>
      <c r="P219" t="s">
        <v>122</v>
      </c>
      <c r="Q219">
        <v>1</v>
      </c>
      <c r="W219">
        <v>0</v>
      </c>
      <c r="X219">
        <v>410493405</v>
      </c>
      <c r="Y219" s="8" t="e">
        <f>#REF!</f>
        <v>#REF!</v>
      </c>
      <c r="AA219">
        <v>0</v>
      </c>
      <c r="AB219">
        <v>0</v>
      </c>
      <c r="AC219">
        <v>0</v>
      </c>
      <c r="AD219">
        <v>183.85</v>
      </c>
      <c r="AE219">
        <v>0</v>
      </c>
      <c r="AF219">
        <v>0</v>
      </c>
      <c r="AG219">
        <v>0</v>
      </c>
      <c r="AH219" s="8" t="e">
        <f>#REF!</f>
        <v>#REF!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</v>
      </c>
      <c r="AT219" s="8" t="e">
        <f>#REF!</f>
        <v>#REF!</v>
      </c>
      <c r="AU219" t="s">
        <v>2</v>
      </c>
      <c r="AV219">
        <v>1</v>
      </c>
      <c r="AW219">
        <v>2</v>
      </c>
      <c r="AX219">
        <v>47855765</v>
      </c>
      <c r="AY219">
        <v>2</v>
      </c>
      <c r="AZ219">
        <v>131072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529.48800000000006</v>
      </c>
      <c r="BN219">
        <v>2.88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529.48800000000006</v>
      </c>
      <c r="BU219">
        <v>2.88</v>
      </c>
      <c r="BV219">
        <v>0</v>
      </c>
      <c r="BW219">
        <v>1</v>
      </c>
      <c r="CX219" t="e">
        <f>Y219*#REF!</f>
        <v>#REF!</v>
      </c>
      <c r="CY219">
        <f>AD219</f>
        <v>183.85</v>
      </c>
      <c r="CZ219" t="e">
        <f>AH219</f>
        <v>#REF!</v>
      </c>
      <c r="DA219">
        <f>AL219</f>
        <v>1</v>
      </c>
      <c r="DB219" t="e">
        <f t="shared" si="12"/>
        <v>#REF!</v>
      </c>
      <c r="DC219" t="e">
        <f t="shared" si="13"/>
        <v>#REF!</v>
      </c>
      <c r="DH219" t="e">
        <f>#REF!*SmtRes!Y219</f>
        <v>#REF!</v>
      </c>
      <c r="DI219">
        <f>AD219</f>
        <v>183.85</v>
      </c>
      <c r="DJ219">
        <f>EtalonRes!AB213</f>
        <v>8.5299999999999994</v>
      </c>
      <c r="DK219" t="e">
        <f>#REF!</f>
        <v>#REF!</v>
      </c>
      <c r="GQ219">
        <v>-1</v>
      </c>
      <c r="GR219">
        <v>-1</v>
      </c>
    </row>
    <row r="220" spans="1:200" x14ac:dyDescent="0.2">
      <c r="A220" t="e">
        <f>ROW(#REF!)</f>
        <v>#REF!</v>
      </c>
      <c r="B220">
        <v>47855260</v>
      </c>
      <c r="C220">
        <v>47855754</v>
      </c>
      <c r="D220">
        <v>121548</v>
      </c>
      <c r="E220">
        <v>1</v>
      </c>
      <c r="F220">
        <v>1</v>
      </c>
      <c r="G220">
        <v>1</v>
      </c>
      <c r="H220">
        <v>1</v>
      </c>
      <c r="I220" t="e">
        <f>#REF!</f>
        <v>#REF!</v>
      </c>
      <c r="J220" t="s">
        <v>2</v>
      </c>
      <c r="K220" t="e">
        <f>#REF!</f>
        <v>#REF!</v>
      </c>
      <c r="L220">
        <v>608254</v>
      </c>
      <c r="N220">
        <v>1013</v>
      </c>
      <c r="O220" t="e">
        <f>#REF!</f>
        <v>#REF!</v>
      </c>
      <c r="P220" t="s">
        <v>124</v>
      </c>
      <c r="Q220">
        <v>1</v>
      </c>
      <c r="W220">
        <v>0</v>
      </c>
      <c r="X220">
        <v>-185737400</v>
      </c>
      <c r="Y220" s="8" t="e">
        <f>#REF!</f>
        <v>#REF!</v>
      </c>
      <c r="AA220">
        <v>0</v>
      </c>
      <c r="AB220">
        <v>0</v>
      </c>
      <c r="AC220">
        <v>0</v>
      </c>
      <c r="AD220">
        <v>269.75</v>
      </c>
      <c r="AE220">
        <v>0</v>
      </c>
      <c r="AF220">
        <v>0</v>
      </c>
      <c r="AG220">
        <v>0</v>
      </c>
      <c r="AH220" s="8" t="e">
        <f>#REF!</f>
        <v>#REF!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</v>
      </c>
      <c r="AT220" s="8" t="e">
        <f>#REF!</f>
        <v>#REF!</v>
      </c>
      <c r="AU220" t="s">
        <v>2</v>
      </c>
      <c r="AV220">
        <v>2</v>
      </c>
      <c r="AW220">
        <v>2</v>
      </c>
      <c r="AX220">
        <v>47855766</v>
      </c>
      <c r="AY220">
        <v>2</v>
      </c>
      <c r="AZ220">
        <v>131072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388.44</v>
      </c>
      <c r="BM220">
        <v>0</v>
      </c>
      <c r="BN220">
        <v>0</v>
      </c>
      <c r="BO220">
        <v>1.44</v>
      </c>
      <c r="BP220">
        <v>1</v>
      </c>
      <c r="BQ220">
        <v>0</v>
      </c>
      <c r="BR220">
        <v>0</v>
      </c>
      <c r="BS220">
        <v>388.44</v>
      </c>
      <c r="BT220">
        <v>0</v>
      </c>
      <c r="BU220">
        <v>0</v>
      </c>
      <c r="BV220">
        <v>1.44</v>
      </c>
      <c r="BW220">
        <v>1</v>
      </c>
      <c r="CX220" t="e">
        <f>Y220*#REF!</f>
        <v>#REF!</v>
      </c>
      <c r="CY220">
        <f>AD220</f>
        <v>269.75</v>
      </c>
      <c r="CZ220" t="e">
        <f>AH220</f>
        <v>#REF!</v>
      </c>
      <c r="DA220">
        <f>AL220</f>
        <v>1</v>
      </c>
      <c r="DB220" t="e">
        <f t="shared" si="12"/>
        <v>#REF!</v>
      </c>
      <c r="DC220" t="e">
        <f t="shared" si="13"/>
        <v>#REF!</v>
      </c>
      <c r="DH220" t="e">
        <f>#REF!*SmtRes!Y220</f>
        <v>#REF!</v>
      </c>
      <c r="DI220">
        <f>AD220</f>
        <v>269.75</v>
      </c>
      <c r="DJ220">
        <f>EtalonRes!AB214</f>
        <v>0</v>
      </c>
      <c r="DK220" t="e">
        <f>#REF!</f>
        <v>#REF!</v>
      </c>
      <c r="GQ220">
        <v>-1</v>
      </c>
      <c r="GR220">
        <v>-1</v>
      </c>
    </row>
    <row r="221" spans="1:200" x14ac:dyDescent="0.2">
      <c r="A221" t="e">
        <f>ROW(#REF!)</f>
        <v>#REF!</v>
      </c>
      <c r="B221">
        <v>47855260</v>
      </c>
      <c r="C221">
        <v>47855754</v>
      </c>
      <c r="D221">
        <v>25453532</v>
      </c>
      <c r="E221">
        <v>1</v>
      </c>
      <c r="F221">
        <v>1</v>
      </c>
      <c r="G221">
        <v>1</v>
      </c>
      <c r="H221">
        <v>2</v>
      </c>
      <c r="I221" t="e">
        <f>#REF!</f>
        <v>#REF!</v>
      </c>
      <c r="J221" t="s">
        <v>2</v>
      </c>
      <c r="K221" t="e">
        <f>#REF!</f>
        <v>#REF!</v>
      </c>
      <c r="L221">
        <v>1368</v>
      </c>
      <c r="N221">
        <v>1011</v>
      </c>
      <c r="O221" t="e">
        <f>#REF!</f>
        <v>#REF!</v>
      </c>
      <c r="P221" t="s">
        <v>127</v>
      </c>
      <c r="Q221">
        <v>1</v>
      </c>
      <c r="W221">
        <v>0</v>
      </c>
      <c r="X221">
        <v>-679446049</v>
      </c>
      <c r="Y221" s="8" t="e">
        <f>#REF!</f>
        <v>#REF!</v>
      </c>
      <c r="AA221">
        <v>0</v>
      </c>
      <c r="AB221">
        <v>686.81</v>
      </c>
      <c r="AC221">
        <v>236.23</v>
      </c>
      <c r="AD221">
        <v>0</v>
      </c>
      <c r="AE221">
        <v>0</v>
      </c>
      <c r="AF221" s="8" t="e">
        <f>#REF!</f>
        <v>#REF!</v>
      </c>
      <c r="AG221">
        <v>236.23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</v>
      </c>
      <c r="AT221" s="8" t="e">
        <f>#REF!</f>
        <v>#REF!</v>
      </c>
      <c r="AU221" t="s">
        <v>2</v>
      </c>
      <c r="AV221">
        <v>0</v>
      </c>
      <c r="AW221">
        <v>2</v>
      </c>
      <c r="AX221">
        <v>47855767</v>
      </c>
      <c r="AY221">
        <v>2</v>
      </c>
      <c r="AZ221">
        <v>98304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989.00639999999999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989.00639999999999</v>
      </c>
      <c r="BS221">
        <v>0</v>
      </c>
      <c r="BT221">
        <v>0</v>
      </c>
      <c r="BU221">
        <v>0</v>
      </c>
      <c r="BV221">
        <v>0</v>
      </c>
      <c r="BW221">
        <v>1</v>
      </c>
      <c r="CX221" t="e">
        <f>Y221*#REF!</f>
        <v>#REF!</v>
      </c>
      <c r="CY221">
        <f>AB221</f>
        <v>686.81</v>
      </c>
      <c r="CZ221" t="e">
        <f>AF221</f>
        <v>#REF!</v>
      </c>
      <c r="DA221">
        <f>AJ221</f>
        <v>1</v>
      </c>
      <c r="DB221" t="e">
        <f t="shared" si="12"/>
        <v>#REF!</v>
      </c>
      <c r="DC221" t="e">
        <f t="shared" si="13"/>
        <v>#REF!</v>
      </c>
      <c r="DH221" t="e">
        <f>#REF!*SmtRes!Y221</f>
        <v>#REF!</v>
      </c>
      <c r="DI221">
        <f>AB221</f>
        <v>686.81</v>
      </c>
      <c r="DJ221">
        <f>EtalonRes!Z215</f>
        <v>86.5</v>
      </c>
      <c r="DK221" t="e">
        <f>#REF!</f>
        <v>#REF!</v>
      </c>
      <c r="GQ221">
        <v>-1</v>
      </c>
      <c r="GR221">
        <v>-1</v>
      </c>
    </row>
    <row r="222" spans="1:200" x14ac:dyDescent="0.2">
      <c r="A222" t="e">
        <f>ROW(#REF!)</f>
        <v>#REF!</v>
      </c>
      <c r="B222">
        <v>47855260</v>
      </c>
      <c r="C222">
        <v>47855754</v>
      </c>
      <c r="D222">
        <v>25453694</v>
      </c>
      <c r="E222">
        <v>1</v>
      </c>
      <c r="F222">
        <v>1</v>
      </c>
      <c r="G222">
        <v>1</v>
      </c>
      <c r="H222">
        <v>3</v>
      </c>
      <c r="I222" t="e">
        <f>#REF!</f>
        <v>#REF!</v>
      </c>
      <c r="J222" t="s">
        <v>2</v>
      </c>
      <c r="K222" t="e">
        <f>#REF!</f>
        <v>#REF!</v>
      </c>
      <c r="L222">
        <v>1346</v>
      </c>
      <c r="N222">
        <v>1009</v>
      </c>
      <c r="O222" t="e">
        <f>#REF!</f>
        <v>#REF!</v>
      </c>
      <c r="P222" t="s">
        <v>112</v>
      </c>
      <c r="Q222">
        <v>1</v>
      </c>
      <c r="W222">
        <v>0</v>
      </c>
      <c r="X222">
        <v>419007019</v>
      </c>
      <c r="Y222" s="8" t="e">
        <f>#REF!</f>
        <v>#REF!</v>
      </c>
      <c r="AA222">
        <v>12.27</v>
      </c>
      <c r="AB222">
        <v>0</v>
      </c>
      <c r="AC222">
        <v>0</v>
      </c>
      <c r="AD222">
        <v>0</v>
      </c>
      <c r="AE222" s="8" t="e">
        <f>#REF!</f>
        <v>#REF!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2</v>
      </c>
      <c r="AT222" s="8" t="e">
        <f>#REF!</f>
        <v>#REF!</v>
      </c>
      <c r="AU222" t="s">
        <v>113</v>
      </c>
      <c r="AV222">
        <v>0</v>
      </c>
      <c r="AW222">
        <v>2</v>
      </c>
      <c r="AX222">
        <v>47855768</v>
      </c>
      <c r="AY222">
        <v>1</v>
      </c>
      <c r="AZ222">
        <v>2048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99.755099999999999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 t="e">
        <f>Y222*#REF!</f>
        <v>#REF!</v>
      </c>
      <c r="CY222">
        <f>AA222</f>
        <v>12.27</v>
      </c>
      <c r="CZ222" t="e">
        <f>AE222</f>
        <v>#REF!</v>
      </c>
      <c r="DA222">
        <f>AI222</f>
        <v>1</v>
      </c>
      <c r="DB222" t="e">
        <f>ROUND((ROUND(AT222*CZ222,2)*0),2)</f>
        <v>#REF!</v>
      </c>
      <c r="DC222" t="e">
        <f>ROUND((ROUND(AT222*AG222,2)*0),2)</f>
        <v>#REF!</v>
      </c>
      <c r="DH222" t="e">
        <f>#REF!*SmtRes!Y222</f>
        <v>#REF!</v>
      </c>
      <c r="DI222">
        <f>AA222</f>
        <v>12.27</v>
      </c>
      <c r="DJ222">
        <f>EtalonRes!Y216</f>
        <v>12.27</v>
      </c>
      <c r="DK222" t="e">
        <f>#REF!</f>
        <v>#REF!</v>
      </c>
      <c r="GQ222">
        <v>-1</v>
      </c>
      <c r="GR222">
        <v>-1</v>
      </c>
    </row>
    <row r="223" spans="1:200" x14ac:dyDescent="0.2">
      <c r="A223" t="e">
        <f>ROW(#REF!)</f>
        <v>#REF!</v>
      </c>
      <c r="B223">
        <v>47855260</v>
      </c>
      <c r="C223">
        <v>47855754</v>
      </c>
      <c r="D223">
        <v>25453695</v>
      </c>
      <c r="E223">
        <v>1</v>
      </c>
      <c r="F223">
        <v>1</v>
      </c>
      <c r="G223">
        <v>1</v>
      </c>
      <c r="H223">
        <v>3</v>
      </c>
      <c r="I223" t="e">
        <f>#REF!</f>
        <v>#REF!</v>
      </c>
      <c r="J223" t="s">
        <v>2</v>
      </c>
      <c r="K223" t="e">
        <f>#REF!</f>
        <v>#REF!</v>
      </c>
      <c r="L223">
        <v>1346</v>
      </c>
      <c r="N223">
        <v>1009</v>
      </c>
      <c r="O223" t="e">
        <f>#REF!</f>
        <v>#REF!</v>
      </c>
      <c r="P223" t="s">
        <v>112</v>
      </c>
      <c r="Q223">
        <v>1</v>
      </c>
      <c r="W223">
        <v>0</v>
      </c>
      <c r="X223">
        <v>54257592</v>
      </c>
      <c r="Y223" s="8" t="e">
        <f>#REF!</f>
        <v>#REF!</v>
      </c>
      <c r="AA223">
        <v>16.66</v>
      </c>
      <c r="AB223">
        <v>0</v>
      </c>
      <c r="AC223">
        <v>0</v>
      </c>
      <c r="AD223">
        <v>0</v>
      </c>
      <c r="AE223" s="8" t="e">
        <f>#REF!</f>
        <v>#REF!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2</v>
      </c>
      <c r="AT223" s="8" t="e">
        <f>#REF!</f>
        <v>#REF!</v>
      </c>
      <c r="AU223" t="s">
        <v>113</v>
      </c>
      <c r="AV223">
        <v>0</v>
      </c>
      <c r="AW223">
        <v>2</v>
      </c>
      <c r="AX223">
        <v>47855769</v>
      </c>
      <c r="AY223">
        <v>1</v>
      </c>
      <c r="AZ223">
        <v>2048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85.465800000000002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 t="e">
        <f>Y223*#REF!</f>
        <v>#REF!</v>
      </c>
      <c r="CY223">
        <f>AA223</f>
        <v>16.66</v>
      </c>
      <c r="CZ223" t="e">
        <f>AE223</f>
        <v>#REF!</v>
      </c>
      <c r="DA223">
        <f>AI223</f>
        <v>1</v>
      </c>
      <c r="DB223" t="e">
        <f>ROUND((ROUND(AT223*CZ223,2)*0),2)</f>
        <v>#REF!</v>
      </c>
      <c r="DC223" t="e">
        <f>ROUND((ROUND(AT223*AG223,2)*0),2)</f>
        <v>#REF!</v>
      </c>
      <c r="DH223" t="e">
        <f>#REF!*SmtRes!Y223</f>
        <v>#REF!</v>
      </c>
      <c r="DI223">
        <f>AA223</f>
        <v>16.66</v>
      </c>
      <c r="DJ223">
        <f>EtalonRes!Y217</f>
        <v>16.66</v>
      </c>
      <c r="DK223" t="e">
        <f>#REF!</f>
        <v>#REF!</v>
      </c>
      <c r="GQ223">
        <v>-1</v>
      </c>
      <c r="GR223">
        <v>-1</v>
      </c>
    </row>
    <row r="224" spans="1:200" x14ac:dyDescent="0.2">
      <c r="A224" t="e">
        <f>ROW(#REF!)</f>
        <v>#REF!</v>
      </c>
      <c r="B224">
        <v>47855260</v>
      </c>
      <c r="C224">
        <v>47855754</v>
      </c>
      <c r="D224">
        <v>42734258</v>
      </c>
      <c r="E224">
        <v>1</v>
      </c>
      <c r="F224">
        <v>1</v>
      </c>
      <c r="G224">
        <v>1</v>
      </c>
      <c r="H224">
        <v>3</v>
      </c>
      <c r="I224" t="e">
        <f>#REF!</f>
        <v>#REF!</v>
      </c>
      <c r="J224" t="s">
        <v>211</v>
      </c>
      <c r="K224" t="e">
        <f>#REF!</f>
        <v>#REF!</v>
      </c>
      <c r="L224">
        <v>1348</v>
      </c>
      <c r="N224">
        <v>1009</v>
      </c>
      <c r="O224" t="e">
        <f>#REF!</f>
        <v>#REF!</v>
      </c>
      <c r="P224" t="s">
        <v>90</v>
      </c>
      <c r="Q224">
        <v>1000</v>
      </c>
      <c r="W224">
        <v>0</v>
      </c>
      <c r="X224">
        <v>-979390963</v>
      </c>
      <c r="Y224" s="8" t="e">
        <f>#REF!</f>
        <v>#REF!</v>
      </c>
      <c r="AA224">
        <v>512680.64</v>
      </c>
      <c r="AB224">
        <v>0</v>
      </c>
      <c r="AC224">
        <v>0</v>
      </c>
      <c r="AD224">
        <v>0</v>
      </c>
      <c r="AE224" s="8" t="e">
        <f>#REF!</f>
        <v>#REF!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0</v>
      </c>
      <c r="AP224">
        <v>2</v>
      </c>
      <c r="AQ224">
        <v>1</v>
      </c>
      <c r="AR224">
        <v>0</v>
      </c>
      <c r="AS224" t="s">
        <v>2</v>
      </c>
      <c r="AT224" s="8" t="e">
        <f>#REF!</f>
        <v>#REF!</v>
      </c>
      <c r="AU224" t="s">
        <v>2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4168.0936032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4168.0936032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X224" t="e">
        <f>Y224*#REF!</f>
        <v>#REF!</v>
      </c>
      <c r="CY224">
        <f>AA224</f>
        <v>512680.64</v>
      </c>
      <c r="CZ224" t="e">
        <f>AE224</f>
        <v>#REF!</v>
      </c>
      <c r="DA224">
        <f>AI224</f>
        <v>1</v>
      </c>
      <c r="DB224" t="e">
        <f t="shared" ref="DB224:DB253" si="14">ROUND(ROUND(AT224*CZ224,2),2)</f>
        <v>#REF!</v>
      </c>
      <c r="DC224" t="e">
        <f t="shared" ref="DC224:DC253" si="15">ROUND(ROUND(AT224*AG224,2),2)</f>
        <v>#REF!</v>
      </c>
      <c r="DH224" t="e">
        <f>#REF!*SmtRes!Y224</f>
        <v>#REF!</v>
      </c>
      <c r="DI224">
        <f>AA224</f>
        <v>512680.64</v>
      </c>
      <c r="DK224" t="e">
        <f>#REF!</f>
        <v>#REF!</v>
      </c>
      <c r="GQ224">
        <v>-1</v>
      </c>
      <c r="GR224">
        <v>-1</v>
      </c>
    </row>
    <row r="225" spans="1:200" x14ac:dyDescent="0.2">
      <c r="A225" t="e">
        <f>ROW(#REF!)</f>
        <v>#REF!</v>
      </c>
      <c r="B225">
        <v>47855260</v>
      </c>
      <c r="C225">
        <v>47855754</v>
      </c>
      <c r="D225">
        <v>42734266</v>
      </c>
      <c r="E225">
        <v>1</v>
      </c>
      <c r="F225">
        <v>1</v>
      </c>
      <c r="G225">
        <v>1</v>
      </c>
      <c r="H225">
        <v>3</v>
      </c>
      <c r="I225" t="e">
        <f>#REF!</f>
        <v>#REF!</v>
      </c>
      <c r="J225" t="s">
        <v>212</v>
      </c>
      <c r="K225" t="e">
        <f>#REF!</f>
        <v>#REF!</v>
      </c>
      <c r="L225">
        <v>1348</v>
      </c>
      <c r="N225">
        <v>1009</v>
      </c>
      <c r="O225" t="e">
        <f>#REF!</f>
        <v>#REF!</v>
      </c>
      <c r="P225" t="s">
        <v>90</v>
      </c>
      <c r="Q225">
        <v>1000</v>
      </c>
      <c r="W225">
        <v>0</v>
      </c>
      <c r="X225">
        <v>365069408</v>
      </c>
      <c r="Y225" s="8" t="e">
        <f>#REF!</f>
        <v>#REF!</v>
      </c>
      <c r="AA225">
        <v>295495.03999999998</v>
      </c>
      <c r="AB225">
        <v>0</v>
      </c>
      <c r="AC225">
        <v>0</v>
      </c>
      <c r="AD225">
        <v>0</v>
      </c>
      <c r="AE225" s="8" t="e">
        <f>#REF!</f>
        <v>#REF!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2</v>
      </c>
      <c r="AQ225">
        <v>1</v>
      </c>
      <c r="AR225">
        <v>0</v>
      </c>
      <c r="AS225" t="s">
        <v>2</v>
      </c>
      <c r="AT225" s="8" t="e">
        <f>#REF!</f>
        <v>#REF!</v>
      </c>
      <c r="AU225" t="s">
        <v>2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1515.8895551999999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1515.8895551999999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X225" t="e">
        <f>Y225*#REF!</f>
        <v>#REF!</v>
      </c>
      <c r="CY225">
        <f>AA225</f>
        <v>295495.03999999998</v>
      </c>
      <c r="CZ225" t="e">
        <f>AE225</f>
        <v>#REF!</v>
      </c>
      <c r="DA225">
        <f>AI225</f>
        <v>1</v>
      </c>
      <c r="DB225" t="e">
        <f t="shared" si="14"/>
        <v>#REF!</v>
      </c>
      <c r="DC225" t="e">
        <f t="shared" si="15"/>
        <v>#REF!</v>
      </c>
      <c r="DH225" t="e">
        <f>#REF!*SmtRes!Y225</f>
        <v>#REF!</v>
      </c>
      <c r="DI225">
        <f>AA225</f>
        <v>295495.03999999998</v>
      </c>
      <c r="DK225" t="e">
        <f>#REF!</f>
        <v>#REF!</v>
      </c>
      <c r="GQ225">
        <v>-1</v>
      </c>
      <c r="GR225">
        <v>-1</v>
      </c>
    </row>
    <row r="226" spans="1:200" x14ac:dyDescent="0.2">
      <c r="A226" t="e">
        <f>ROW(#REF!)</f>
        <v>#REF!</v>
      </c>
      <c r="B226">
        <v>47855260</v>
      </c>
      <c r="C226">
        <v>47855770</v>
      </c>
      <c r="D226">
        <v>20475796</v>
      </c>
      <c r="E226">
        <v>1</v>
      </c>
      <c r="F226">
        <v>1</v>
      </c>
      <c r="G226">
        <v>1</v>
      </c>
      <c r="H226">
        <v>1</v>
      </c>
      <c r="I226" t="e">
        <f>#REF!</f>
        <v>#REF!</v>
      </c>
      <c r="J226" t="s">
        <v>2</v>
      </c>
      <c r="K226" t="e">
        <f>#REF!</f>
        <v>#REF!</v>
      </c>
      <c r="L226">
        <v>1369</v>
      </c>
      <c r="N226">
        <v>1013</v>
      </c>
      <c r="O226" t="e">
        <f>#REF!</f>
        <v>#REF!</v>
      </c>
      <c r="P226" t="s">
        <v>122</v>
      </c>
      <c r="Q226">
        <v>1</v>
      </c>
      <c r="W226">
        <v>0</v>
      </c>
      <c r="X226">
        <v>48712070</v>
      </c>
      <c r="Y226" s="8" t="e">
        <f>#REF!</f>
        <v>#REF!</v>
      </c>
      <c r="AA226">
        <v>0</v>
      </c>
      <c r="AB226">
        <v>0</v>
      </c>
      <c r="AC226">
        <v>0</v>
      </c>
      <c r="AD226">
        <v>167.62</v>
      </c>
      <c r="AE226">
        <v>0</v>
      </c>
      <c r="AF226">
        <v>0</v>
      </c>
      <c r="AG226">
        <v>0</v>
      </c>
      <c r="AH226" s="8" t="e">
        <f>#REF!</f>
        <v>#REF!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</v>
      </c>
      <c r="AT226" s="8" t="e">
        <f>#REF!</f>
        <v>#REF!</v>
      </c>
      <c r="AU226" t="s">
        <v>2</v>
      </c>
      <c r="AV226">
        <v>1</v>
      </c>
      <c r="AW226">
        <v>2</v>
      </c>
      <c r="AX226">
        <v>47855776</v>
      </c>
      <c r="AY226">
        <v>2</v>
      </c>
      <c r="AZ226">
        <v>131072</v>
      </c>
      <c r="BA226">
        <v>218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284.95400000000001</v>
      </c>
      <c r="BN226">
        <v>1.7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284.95400000000001</v>
      </c>
      <c r="BU226">
        <v>1.7</v>
      </c>
      <c r="BV226">
        <v>0</v>
      </c>
      <c r="BW226">
        <v>1</v>
      </c>
      <c r="CX226" t="e">
        <f>Y226*#REF!</f>
        <v>#REF!</v>
      </c>
      <c r="CY226">
        <f>AD226</f>
        <v>167.62</v>
      </c>
      <c r="CZ226" t="e">
        <f>AH226</f>
        <v>#REF!</v>
      </c>
      <c r="DA226">
        <f>AL226</f>
        <v>1</v>
      </c>
      <c r="DB226" t="e">
        <f t="shared" si="14"/>
        <v>#REF!</v>
      </c>
      <c r="DC226" t="e">
        <f t="shared" si="15"/>
        <v>#REF!</v>
      </c>
      <c r="DH226" t="e">
        <f>#REF!*SmtRes!Y226</f>
        <v>#REF!</v>
      </c>
      <c r="DI226">
        <f>AD226</f>
        <v>167.62</v>
      </c>
      <c r="DJ226">
        <f>EtalonRes!AB218</f>
        <v>7.8</v>
      </c>
      <c r="DK226" t="e">
        <f>#REF!</f>
        <v>#REF!</v>
      </c>
      <c r="GQ226">
        <v>-1</v>
      </c>
      <c r="GR226">
        <v>-1</v>
      </c>
    </row>
    <row r="227" spans="1:200" x14ac:dyDescent="0.2">
      <c r="A227" t="e">
        <f>ROW(#REF!)</f>
        <v>#REF!</v>
      </c>
      <c r="B227">
        <v>47855260</v>
      </c>
      <c r="C227">
        <v>47855770</v>
      </c>
      <c r="D227">
        <v>121548</v>
      </c>
      <c r="E227">
        <v>1</v>
      </c>
      <c r="F227">
        <v>1</v>
      </c>
      <c r="G227">
        <v>1</v>
      </c>
      <c r="H227">
        <v>1</v>
      </c>
      <c r="I227" t="e">
        <f>#REF!</f>
        <v>#REF!</v>
      </c>
      <c r="J227" t="s">
        <v>2</v>
      </c>
      <c r="K227" t="e">
        <f>#REF!</f>
        <v>#REF!</v>
      </c>
      <c r="L227">
        <v>608254</v>
      </c>
      <c r="N227">
        <v>1013</v>
      </c>
      <c r="O227" t="e">
        <f>#REF!</f>
        <v>#REF!</v>
      </c>
      <c r="P227" t="s">
        <v>124</v>
      </c>
      <c r="Q227">
        <v>1</v>
      </c>
      <c r="W227">
        <v>0</v>
      </c>
      <c r="X227">
        <v>-185737400</v>
      </c>
      <c r="Y227" s="8" t="e">
        <f>#REF!</f>
        <v>#REF!</v>
      </c>
      <c r="AA227">
        <v>0</v>
      </c>
      <c r="AB227">
        <v>0</v>
      </c>
      <c r="AC227">
        <v>0</v>
      </c>
      <c r="AD227">
        <v>269.75</v>
      </c>
      <c r="AE227">
        <v>0</v>
      </c>
      <c r="AF227">
        <v>0</v>
      </c>
      <c r="AG227">
        <v>0</v>
      </c>
      <c r="AH227" s="8" t="e">
        <f>#REF!</f>
        <v>#REF!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</v>
      </c>
      <c r="AT227" s="8" t="e">
        <f>#REF!</f>
        <v>#REF!</v>
      </c>
      <c r="AU227" t="s">
        <v>2</v>
      </c>
      <c r="AV227">
        <v>2</v>
      </c>
      <c r="AW227">
        <v>2</v>
      </c>
      <c r="AX227">
        <v>47855777</v>
      </c>
      <c r="AY227">
        <v>2</v>
      </c>
      <c r="AZ227">
        <v>131072</v>
      </c>
      <c r="BA227">
        <v>219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458.57499999999999</v>
      </c>
      <c r="BM227">
        <v>0</v>
      </c>
      <c r="BN227">
        <v>0</v>
      </c>
      <c r="BO227">
        <v>1.7</v>
      </c>
      <c r="BP227">
        <v>1</v>
      </c>
      <c r="BQ227">
        <v>0</v>
      </c>
      <c r="BR227">
        <v>0</v>
      </c>
      <c r="BS227">
        <v>458.57499999999999</v>
      </c>
      <c r="BT227">
        <v>0</v>
      </c>
      <c r="BU227">
        <v>0</v>
      </c>
      <c r="BV227">
        <v>1.7</v>
      </c>
      <c r="BW227">
        <v>1</v>
      </c>
      <c r="CX227" t="e">
        <f>Y227*#REF!</f>
        <v>#REF!</v>
      </c>
      <c r="CY227">
        <f>AD227</f>
        <v>269.75</v>
      </c>
      <c r="CZ227" t="e">
        <f>AH227</f>
        <v>#REF!</v>
      </c>
      <c r="DA227">
        <f>AL227</f>
        <v>1</v>
      </c>
      <c r="DB227" t="e">
        <f t="shared" si="14"/>
        <v>#REF!</v>
      </c>
      <c r="DC227" t="e">
        <f t="shared" si="15"/>
        <v>#REF!</v>
      </c>
      <c r="DH227" t="e">
        <f>#REF!*SmtRes!Y227</f>
        <v>#REF!</v>
      </c>
      <c r="DI227">
        <f>AD227</f>
        <v>269.75</v>
      </c>
      <c r="DJ227">
        <f>EtalonRes!AB219</f>
        <v>0</v>
      </c>
      <c r="DK227" t="e">
        <f>#REF!</f>
        <v>#REF!</v>
      </c>
      <c r="GQ227">
        <v>-1</v>
      </c>
      <c r="GR227">
        <v>-1</v>
      </c>
    </row>
    <row r="228" spans="1:200" x14ac:dyDescent="0.2">
      <c r="A228" t="e">
        <f>ROW(#REF!)</f>
        <v>#REF!</v>
      </c>
      <c r="B228">
        <v>47855260</v>
      </c>
      <c r="C228">
        <v>47855770</v>
      </c>
      <c r="D228">
        <v>0</v>
      </c>
      <c r="E228">
        <v>1</v>
      </c>
      <c r="F228">
        <v>1</v>
      </c>
      <c r="G228">
        <v>1</v>
      </c>
      <c r="H228">
        <v>2</v>
      </c>
      <c r="I228" t="e">
        <f>#REF!</f>
        <v>#REF!</v>
      </c>
      <c r="J228" t="s">
        <v>2</v>
      </c>
      <c r="K228" t="e">
        <f>#REF!</f>
        <v>#REF!</v>
      </c>
      <c r="L228">
        <v>1368</v>
      </c>
      <c r="N228">
        <v>1011</v>
      </c>
      <c r="O228" t="e">
        <f>#REF!</f>
        <v>#REF!</v>
      </c>
      <c r="P228" t="s">
        <v>127</v>
      </c>
      <c r="Q228">
        <v>1</v>
      </c>
      <c r="W228">
        <v>0</v>
      </c>
      <c r="X228">
        <v>-381892381</v>
      </c>
      <c r="Y228" s="8" t="e">
        <f>#REF!</f>
        <v>#REF!</v>
      </c>
      <c r="AA228">
        <v>0</v>
      </c>
      <c r="AB228">
        <v>185.95</v>
      </c>
      <c r="AC228">
        <v>13.5</v>
      </c>
      <c r="AD228">
        <v>0</v>
      </c>
      <c r="AE228">
        <v>0</v>
      </c>
      <c r="AF228" s="8" t="e">
        <f>#REF!</f>
        <v>#REF!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2</v>
      </c>
      <c r="AT228" s="8" t="e">
        <f>#REF!</f>
        <v>#REF!</v>
      </c>
      <c r="AU228" t="s">
        <v>2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316.11500000000001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316.11500000000001</v>
      </c>
      <c r="BS228">
        <v>0</v>
      </c>
      <c r="BT228">
        <v>0</v>
      </c>
      <c r="BU228">
        <v>0</v>
      </c>
      <c r="BV228">
        <v>0</v>
      </c>
      <c r="BW228">
        <v>1</v>
      </c>
      <c r="CX228" t="e">
        <f>Y228*#REF!</f>
        <v>#REF!</v>
      </c>
      <c r="CY228">
        <f>AB228</f>
        <v>185.95</v>
      </c>
      <c r="CZ228" t="e">
        <f>AF228</f>
        <v>#REF!</v>
      </c>
      <c r="DA228">
        <f>AJ228</f>
        <v>1</v>
      </c>
      <c r="DB228" t="e">
        <f t="shared" si="14"/>
        <v>#REF!</v>
      </c>
      <c r="DC228" t="e">
        <f t="shared" si="15"/>
        <v>#REF!</v>
      </c>
      <c r="DH228" t="e">
        <f>#REF!*SmtRes!Y228</f>
        <v>#REF!</v>
      </c>
      <c r="DI228">
        <f>AB228</f>
        <v>185.95</v>
      </c>
      <c r="DK228" t="e">
        <f>#REF!</f>
        <v>#REF!</v>
      </c>
      <c r="GQ228">
        <v>-1</v>
      </c>
      <c r="GR228">
        <v>-1</v>
      </c>
    </row>
    <row r="229" spans="1:200" x14ac:dyDescent="0.2">
      <c r="A229" t="e">
        <f>ROW(#REF!)</f>
        <v>#REF!</v>
      </c>
      <c r="B229">
        <v>47855260</v>
      </c>
      <c r="C229">
        <v>47855770</v>
      </c>
      <c r="D229">
        <v>25453713</v>
      </c>
      <c r="E229">
        <v>1</v>
      </c>
      <c r="F229">
        <v>1</v>
      </c>
      <c r="G229">
        <v>1</v>
      </c>
      <c r="H229">
        <v>3</v>
      </c>
      <c r="I229" t="e">
        <f>#REF!</f>
        <v>#REF!</v>
      </c>
      <c r="J229" t="s">
        <v>2</v>
      </c>
      <c r="K229" t="e">
        <f>#REF!</f>
        <v>#REF!</v>
      </c>
      <c r="L229">
        <v>1339</v>
      </c>
      <c r="N229">
        <v>1007</v>
      </c>
      <c r="O229" t="e">
        <f>#REF!</f>
        <v>#REF!</v>
      </c>
      <c r="P229" t="s">
        <v>136</v>
      </c>
      <c r="Q229">
        <v>1</v>
      </c>
      <c r="W229">
        <v>0</v>
      </c>
      <c r="X229">
        <v>634585056</v>
      </c>
      <c r="Y229" s="8" t="e">
        <f>#REF!</f>
        <v>#REF!</v>
      </c>
      <c r="AA229">
        <v>19.37</v>
      </c>
      <c r="AB229">
        <v>0</v>
      </c>
      <c r="AC229">
        <v>0</v>
      </c>
      <c r="AD229">
        <v>0</v>
      </c>
      <c r="AE229" s="8" t="e">
        <f>#REF!</f>
        <v>#REF!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</v>
      </c>
      <c r="AT229" s="8" t="e">
        <f>#REF!</f>
        <v>#REF!</v>
      </c>
      <c r="AU229" t="s">
        <v>2</v>
      </c>
      <c r="AV229">
        <v>0</v>
      </c>
      <c r="AW229">
        <v>2</v>
      </c>
      <c r="AX229">
        <v>47855779</v>
      </c>
      <c r="AY229">
        <v>2</v>
      </c>
      <c r="AZ229">
        <v>16384</v>
      </c>
      <c r="BA229">
        <v>221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3.8740000000000001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3.8740000000000001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X229" t="e">
        <f>Y229*#REF!</f>
        <v>#REF!</v>
      </c>
      <c r="CY229">
        <f>AA229</f>
        <v>19.37</v>
      </c>
      <c r="CZ229" t="e">
        <f>AE229</f>
        <v>#REF!</v>
      </c>
      <c r="DA229">
        <f>AI229</f>
        <v>1</v>
      </c>
      <c r="DB229" t="e">
        <f t="shared" si="14"/>
        <v>#REF!</v>
      </c>
      <c r="DC229" t="e">
        <f t="shared" si="15"/>
        <v>#REF!</v>
      </c>
      <c r="DH229" t="e">
        <f>#REF!*SmtRes!Y229</f>
        <v>#REF!</v>
      </c>
      <c r="DI229">
        <f>AA229</f>
        <v>19.37</v>
      </c>
      <c r="DJ229">
        <f>EtalonRes!Y221</f>
        <v>2.44</v>
      </c>
      <c r="DK229" t="e">
        <f>#REF!</f>
        <v>#REF!</v>
      </c>
      <c r="GQ229">
        <v>-1</v>
      </c>
      <c r="GR229">
        <v>-1</v>
      </c>
    </row>
    <row r="230" spans="1:200" x14ac:dyDescent="0.2">
      <c r="A230" t="e">
        <f>ROW(#REF!)</f>
        <v>#REF!</v>
      </c>
      <c r="B230">
        <v>47855260</v>
      </c>
      <c r="C230">
        <v>47855780</v>
      </c>
      <c r="D230">
        <v>20475799</v>
      </c>
      <c r="E230">
        <v>1</v>
      </c>
      <c r="F230">
        <v>1</v>
      </c>
      <c r="G230">
        <v>1</v>
      </c>
      <c r="H230">
        <v>1</v>
      </c>
      <c r="I230" t="e">
        <f>#REF!</f>
        <v>#REF!</v>
      </c>
      <c r="J230" t="s">
        <v>2</v>
      </c>
      <c r="K230" t="e">
        <f>#REF!</f>
        <v>#REF!</v>
      </c>
      <c r="L230">
        <v>1369</v>
      </c>
      <c r="N230">
        <v>1013</v>
      </c>
      <c r="O230" t="e">
        <f>#REF!</f>
        <v>#REF!</v>
      </c>
      <c r="P230" t="s">
        <v>122</v>
      </c>
      <c r="Q230">
        <v>1</v>
      </c>
      <c r="W230">
        <v>0</v>
      </c>
      <c r="X230">
        <v>410493405</v>
      </c>
      <c r="Y230" s="8" t="e">
        <f>#REF!</f>
        <v>#REF!</v>
      </c>
      <c r="AA230">
        <v>0</v>
      </c>
      <c r="AB230">
        <v>0</v>
      </c>
      <c r="AC230">
        <v>0</v>
      </c>
      <c r="AD230">
        <v>183.85</v>
      </c>
      <c r="AE230">
        <v>0</v>
      </c>
      <c r="AF230">
        <v>0</v>
      </c>
      <c r="AG230">
        <v>0</v>
      </c>
      <c r="AH230" s="8" t="e">
        <f>#REF!</f>
        <v>#REF!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</v>
      </c>
      <c r="AT230" s="8" t="e">
        <f>#REF!</f>
        <v>#REF!</v>
      </c>
      <c r="AU230" t="s">
        <v>2</v>
      </c>
      <c r="AV230">
        <v>1</v>
      </c>
      <c r="AW230">
        <v>2</v>
      </c>
      <c r="AX230">
        <v>47855787</v>
      </c>
      <c r="AY230">
        <v>2</v>
      </c>
      <c r="AZ230">
        <v>131072</v>
      </c>
      <c r="BA230">
        <v>222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661.86</v>
      </c>
      <c r="BN230">
        <v>3.6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661.86</v>
      </c>
      <c r="BU230">
        <v>3.6</v>
      </c>
      <c r="BV230">
        <v>0</v>
      </c>
      <c r="BW230">
        <v>1</v>
      </c>
      <c r="CX230" t="e">
        <f>Y230*#REF!</f>
        <v>#REF!</v>
      </c>
      <c r="CY230">
        <f>AD230</f>
        <v>183.85</v>
      </c>
      <c r="CZ230" t="e">
        <f>AH230</f>
        <v>#REF!</v>
      </c>
      <c r="DA230">
        <f>AL230</f>
        <v>1</v>
      </c>
      <c r="DB230" t="e">
        <f t="shared" si="14"/>
        <v>#REF!</v>
      </c>
      <c r="DC230" t="e">
        <f t="shared" si="15"/>
        <v>#REF!</v>
      </c>
      <c r="DH230" t="e">
        <f>#REF!*SmtRes!Y230</f>
        <v>#REF!</v>
      </c>
      <c r="DI230">
        <f>AD230</f>
        <v>183.85</v>
      </c>
      <c r="DJ230">
        <f>EtalonRes!AB222</f>
        <v>8.5299999999999994</v>
      </c>
      <c r="DK230" t="e">
        <f>#REF!</f>
        <v>#REF!</v>
      </c>
      <c r="GQ230">
        <v>-1</v>
      </c>
      <c r="GR230">
        <v>-1</v>
      </c>
    </row>
    <row r="231" spans="1:200" x14ac:dyDescent="0.2">
      <c r="A231" t="e">
        <f>ROW(#REF!)</f>
        <v>#REF!</v>
      </c>
      <c r="B231">
        <v>47855260</v>
      </c>
      <c r="C231">
        <v>47855780</v>
      </c>
      <c r="D231">
        <v>121548</v>
      </c>
      <c r="E231">
        <v>1</v>
      </c>
      <c r="F231">
        <v>1</v>
      </c>
      <c r="G231">
        <v>1</v>
      </c>
      <c r="H231">
        <v>1</v>
      </c>
      <c r="I231" t="e">
        <f>#REF!</f>
        <v>#REF!</v>
      </c>
      <c r="J231" t="s">
        <v>2</v>
      </c>
      <c r="K231" t="e">
        <f>#REF!</f>
        <v>#REF!</v>
      </c>
      <c r="L231">
        <v>608254</v>
      </c>
      <c r="N231">
        <v>1013</v>
      </c>
      <c r="O231" t="e">
        <f>#REF!</f>
        <v>#REF!</v>
      </c>
      <c r="P231" t="s">
        <v>124</v>
      </c>
      <c r="Q231">
        <v>1</v>
      </c>
      <c r="W231">
        <v>0</v>
      </c>
      <c r="X231">
        <v>-185737400</v>
      </c>
      <c r="Y231" s="8" t="e">
        <f>#REF!</f>
        <v>#REF!</v>
      </c>
      <c r="AA231">
        <v>0</v>
      </c>
      <c r="AB231">
        <v>0</v>
      </c>
      <c r="AC231">
        <v>0</v>
      </c>
      <c r="AD231">
        <v>269.75</v>
      </c>
      <c r="AE231">
        <v>0</v>
      </c>
      <c r="AF231">
        <v>0</v>
      </c>
      <c r="AG231">
        <v>0</v>
      </c>
      <c r="AH231" s="8" t="e">
        <f>#REF!</f>
        <v>#REF!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</v>
      </c>
      <c r="AT231" s="8" t="e">
        <f>#REF!</f>
        <v>#REF!</v>
      </c>
      <c r="AU231" t="s">
        <v>2</v>
      </c>
      <c r="AV231">
        <v>2</v>
      </c>
      <c r="AW231">
        <v>2</v>
      </c>
      <c r="AX231">
        <v>47855788</v>
      </c>
      <c r="AY231">
        <v>2</v>
      </c>
      <c r="AZ231">
        <v>131072</v>
      </c>
      <c r="BA231">
        <v>223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971.1</v>
      </c>
      <c r="BM231">
        <v>0</v>
      </c>
      <c r="BN231">
        <v>0</v>
      </c>
      <c r="BO231">
        <v>3.6</v>
      </c>
      <c r="BP231">
        <v>1</v>
      </c>
      <c r="BQ231">
        <v>0</v>
      </c>
      <c r="BR231">
        <v>0</v>
      </c>
      <c r="BS231">
        <v>971.1</v>
      </c>
      <c r="BT231">
        <v>0</v>
      </c>
      <c r="BU231">
        <v>0</v>
      </c>
      <c r="BV231">
        <v>3.6</v>
      </c>
      <c r="BW231">
        <v>1</v>
      </c>
      <c r="CX231" t="e">
        <f>Y231*#REF!</f>
        <v>#REF!</v>
      </c>
      <c r="CY231">
        <f>AD231</f>
        <v>269.75</v>
      </c>
      <c r="CZ231" t="e">
        <f>AH231</f>
        <v>#REF!</v>
      </c>
      <c r="DA231">
        <f>AL231</f>
        <v>1</v>
      </c>
      <c r="DB231" t="e">
        <f t="shared" si="14"/>
        <v>#REF!</v>
      </c>
      <c r="DC231" t="e">
        <f t="shared" si="15"/>
        <v>#REF!</v>
      </c>
      <c r="DH231" t="e">
        <f>#REF!*SmtRes!Y231</f>
        <v>#REF!</v>
      </c>
      <c r="DI231">
        <f>AD231</f>
        <v>269.75</v>
      </c>
      <c r="DJ231">
        <f>EtalonRes!AB223</f>
        <v>0</v>
      </c>
      <c r="DK231" t="e">
        <f>#REF!</f>
        <v>#REF!</v>
      </c>
      <c r="GQ231">
        <v>-1</v>
      </c>
      <c r="GR231">
        <v>-1</v>
      </c>
    </row>
    <row r="232" spans="1:200" x14ac:dyDescent="0.2">
      <c r="A232" t="e">
        <f>ROW(#REF!)</f>
        <v>#REF!</v>
      </c>
      <c r="B232">
        <v>47855260</v>
      </c>
      <c r="C232">
        <v>47855780</v>
      </c>
      <c r="D232">
        <v>25453499</v>
      </c>
      <c r="E232">
        <v>1</v>
      </c>
      <c r="F232">
        <v>1</v>
      </c>
      <c r="G232">
        <v>1</v>
      </c>
      <c r="H232">
        <v>2</v>
      </c>
      <c r="I232" t="e">
        <f>#REF!</f>
        <v>#REF!</v>
      </c>
      <c r="J232" t="s">
        <v>2</v>
      </c>
      <c r="K232" t="e">
        <f>#REF!</f>
        <v>#REF!</v>
      </c>
      <c r="L232">
        <v>1368</v>
      </c>
      <c r="N232">
        <v>1011</v>
      </c>
      <c r="O232" t="e">
        <f>#REF!</f>
        <v>#REF!</v>
      </c>
      <c r="P232" t="s">
        <v>127</v>
      </c>
      <c r="Q232">
        <v>1</v>
      </c>
      <c r="W232">
        <v>0</v>
      </c>
      <c r="X232">
        <v>204372433</v>
      </c>
      <c r="Y232" s="8" t="e">
        <f>#REF!</f>
        <v>#REF!</v>
      </c>
      <c r="AA232">
        <v>0</v>
      </c>
      <c r="AB232">
        <v>478.56</v>
      </c>
      <c r="AC232">
        <v>236.23</v>
      </c>
      <c r="AD232">
        <v>0</v>
      </c>
      <c r="AE232">
        <v>0</v>
      </c>
      <c r="AF232" s="8" t="e">
        <f>#REF!</f>
        <v>#REF!</v>
      </c>
      <c r="AG232">
        <v>236.23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2</v>
      </c>
      <c r="AT232" s="8" t="e">
        <f>#REF!</f>
        <v>#REF!</v>
      </c>
      <c r="AU232" t="s">
        <v>2</v>
      </c>
      <c r="AV232">
        <v>0</v>
      </c>
      <c r="AW232">
        <v>2</v>
      </c>
      <c r="AX232">
        <v>47855789</v>
      </c>
      <c r="AY232">
        <v>2</v>
      </c>
      <c r="AZ232">
        <v>65536</v>
      </c>
      <c r="BA232">
        <v>224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861.40800000000002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861.40800000000002</v>
      </c>
      <c r="BS232">
        <v>0</v>
      </c>
      <c r="BT232">
        <v>0</v>
      </c>
      <c r="BU232">
        <v>0</v>
      </c>
      <c r="BV232">
        <v>0</v>
      </c>
      <c r="BW232">
        <v>1</v>
      </c>
      <c r="CX232" t="e">
        <f>Y232*#REF!</f>
        <v>#REF!</v>
      </c>
      <c r="CY232">
        <f>AB232</f>
        <v>478.56</v>
      </c>
      <c r="CZ232" t="e">
        <f>AF232</f>
        <v>#REF!</v>
      </c>
      <c r="DA232">
        <f>AJ232</f>
        <v>1</v>
      </c>
      <c r="DB232" t="e">
        <f t="shared" si="14"/>
        <v>#REF!</v>
      </c>
      <c r="DC232" t="e">
        <f t="shared" si="15"/>
        <v>#REF!</v>
      </c>
      <c r="DH232" t="e">
        <f>#REF!*SmtRes!Y232</f>
        <v>#REF!</v>
      </c>
      <c r="DI232">
        <f>AB232</f>
        <v>478.56</v>
      </c>
      <c r="DJ232">
        <f>EtalonRes!Z224</f>
        <v>478.56</v>
      </c>
      <c r="DK232" t="e">
        <f>#REF!</f>
        <v>#REF!</v>
      </c>
      <c r="GQ232">
        <v>-1</v>
      </c>
      <c r="GR232">
        <v>-1</v>
      </c>
    </row>
    <row r="233" spans="1:200" x14ac:dyDescent="0.2">
      <c r="A233" t="e">
        <f>ROW(#REF!)</f>
        <v>#REF!</v>
      </c>
      <c r="B233">
        <v>47855260</v>
      </c>
      <c r="C233">
        <v>47855780</v>
      </c>
      <c r="D233">
        <v>0</v>
      </c>
      <c r="E233">
        <v>1</v>
      </c>
      <c r="F233">
        <v>1</v>
      </c>
      <c r="G233">
        <v>1</v>
      </c>
      <c r="H233">
        <v>2</v>
      </c>
      <c r="I233" t="e">
        <f>#REF!</f>
        <v>#REF!</v>
      </c>
      <c r="J233" t="s">
        <v>2</v>
      </c>
      <c r="K233" t="e">
        <f>#REF!</f>
        <v>#REF!</v>
      </c>
      <c r="L233">
        <v>1368</v>
      </c>
      <c r="N233">
        <v>1011</v>
      </c>
      <c r="O233" t="e">
        <f>#REF!</f>
        <v>#REF!</v>
      </c>
      <c r="P233" t="s">
        <v>127</v>
      </c>
      <c r="Q233">
        <v>1</v>
      </c>
      <c r="W233">
        <v>0</v>
      </c>
      <c r="X233">
        <v>-381892381</v>
      </c>
      <c r="Y233" s="8" t="e">
        <f>#REF!</f>
        <v>#REF!</v>
      </c>
      <c r="AA233">
        <v>0</v>
      </c>
      <c r="AB233">
        <v>185.95</v>
      </c>
      <c r="AC233">
        <v>13.5</v>
      </c>
      <c r="AD233">
        <v>0</v>
      </c>
      <c r="AE233">
        <v>0</v>
      </c>
      <c r="AF233" s="8" t="e">
        <f>#REF!</f>
        <v>#REF!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2</v>
      </c>
      <c r="AT233" s="8" t="e">
        <f>#REF!</f>
        <v>#REF!</v>
      </c>
      <c r="AU233" t="s">
        <v>2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334.71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334.71</v>
      </c>
      <c r="BS233">
        <v>0</v>
      </c>
      <c r="BT233">
        <v>0</v>
      </c>
      <c r="BU233">
        <v>0</v>
      </c>
      <c r="BV233">
        <v>0</v>
      </c>
      <c r="BW233">
        <v>1</v>
      </c>
      <c r="CX233" t="e">
        <f>Y233*#REF!</f>
        <v>#REF!</v>
      </c>
      <c r="CY233">
        <f>AB233</f>
        <v>185.95</v>
      </c>
      <c r="CZ233" t="e">
        <f>AF233</f>
        <v>#REF!</v>
      </c>
      <c r="DA233">
        <f>AJ233</f>
        <v>1</v>
      </c>
      <c r="DB233" t="e">
        <f t="shared" si="14"/>
        <v>#REF!</v>
      </c>
      <c r="DC233" t="e">
        <f t="shared" si="15"/>
        <v>#REF!</v>
      </c>
      <c r="DH233" t="e">
        <f>#REF!*SmtRes!Y233</f>
        <v>#REF!</v>
      </c>
      <c r="DI233">
        <f>AB233</f>
        <v>185.95</v>
      </c>
      <c r="DK233" t="e">
        <f>#REF!</f>
        <v>#REF!</v>
      </c>
      <c r="GQ233">
        <v>-1</v>
      </c>
      <c r="GR233">
        <v>-1</v>
      </c>
    </row>
    <row r="234" spans="1:200" x14ac:dyDescent="0.2">
      <c r="A234" t="e">
        <f>ROW(#REF!)</f>
        <v>#REF!</v>
      </c>
      <c r="B234">
        <v>47855260</v>
      </c>
      <c r="C234">
        <v>47855780</v>
      </c>
      <c r="D234">
        <v>25453713</v>
      </c>
      <c r="E234">
        <v>1</v>
      </c>
      <c r="F234">
        <v>1</v>
      </c>
      <c r="G234">
        <v>1</v>
      </c>
      <c r="H234">
        <v>3</v>
      </c>
      <c r="I234" t="e">
        <f>#REF!</f>
        <v>#REF!</v>
      </c>
      <c r="J234" t="s">
        <v>2</v>
      </c>
      <c r="K234" t="e">
        <f>#REF!</f>
        <v>#REF!</v>
      </c>
      <c r="L234">
        <v>1339</v>
      </c>
      <c r="N234">
        <v>1007</v>
      </c>
      <c r="O234" t="e">
        <f>#REF!</f>
        <v>#REF!</v>
      </c>
      <c r="P234" t="s">
        <v>136</v>
      </c>
      <c r="Q234">
        <v>1</v>
      </c>
      <c r="W234">
        <v>0</v>
      </c>
      <c r="X234">
        <v>634585056</v>
      </c>
      <c r="Y234" s="8" t="e">
        <f>#REF!</f>
        <v>#REF!</v>
      </c>
      <c r="AA234">
        <v>19.37</v>
      </c>
      <c r="AB234">
        <v>0</v>
      </c>
      <c r="AC234">
        <v>0</v>
      </c>
      <c r="AD234">
        <v>0</v>
      </c>
      <c r="AE234" s="8" t="e">
        <f>#REF!</f>
        <v>#REF!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</v>
      </c>
      <c r="AT234" s="8" t="e">
        <f>#REF!</f>
        <v>#REF!</v>
      </c>
      <c r="AU234" t="s">
        <v>2</v>
      </c>
      <c r="AV234">
        <v>0</v>
      </c>
      <c r="AW234">
        <v>2</v>
      </c>
      <c r="AX234">
        <v>47855791</v>
      </c>
      <c r="AY234">
        <v>2</v>
      </c>
      <c r="AZ234">
        <v>16384</v>
      </c>
      <c r="BA234">
        <v>226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1.3559000000000001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1.3559000000000001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X234" t="e">
        <f>Y234*#REF!</f>
        <v>#REF!</v>
      </c>
      <c r="CY234">
        <f>AA234</f>
        <v>19.37</v>
      </c>
      <c r="CZ234" t="e">
        <f>AE234</f>
        <v>#REF!</v>
      </c>
      <c r="DA234">
        <f>AI234</f>
        <v>1</v>
      </c>
      <c r="DB234" t="e">
        <f t="shared" si="14"/>
        <v>#REF!</v>
      </c>
      <c r="DC234" t="e">
        <f t="shared" si="15"/>
        <v>#REF!</v>
      </c>
      <c r="DH234" t="e">
        <f>#REF!*SmtRes!Y234</f>
        <v>#REF!</v>
      </c>
      <c r="DI234">
        <f>AA234</f>
        <v>19.37</v>
      </c>
      <c r="DJ234">
        <f>EtalonRes!Y226</f>
        <v>2.44</v>
      </c>
      <c r="DK234" t="e">
        <f>#REF!</f>
        <v>#REF!</v>
      </c>
      <c r="GQ234">
        <v>-1</v>
      </c>
      <c r="GR234">
        <v>-1</v>
      </c>
    </row>
    <row r="235" spans="1:200" x14ac:dyDescent="0.2">
      <c r="A235" t="e">
        <f>ROW(#REF!)</f>
        <v>#REF!</v>
      </c>
      <c r="B235">
        <v>47855260</v>
      </c>
      <c r="C235">
        <v>47856758</v>
      </c>
      <c r="D235">
        <v>20475799</v>
      </c>
      <c r="E235">
        <v>1</v>
      </c>
      <c r="F235">
        <v>1</v>
      </c>
      <c r="G235">
        <v>1</v>
      </c>
      <c r="H235">
        <v>1</v>
      </c>
      <c r="I235" t="e">
        <f>#REF!</f>
        <v>#REF!</v>
      </c>
      <c r="J235" t="s">
        <v>2</v>
      </c>
      <c r="K235" t="e">
        <f>#REF!</f>
        <v>#REF!</v>
      </c>
      <c r="L235">
        <v>1369</v>
      </c>
      <c r="N235">
        <v>1013</v>
      </c>
      <c r="O235" t="e">
        <f>#REF!</f>
        <v>#REF!</v>
      </c>
      <c r="P235" t="s">
        <v>122</v>
      </c>
      <c r="Q235">
        <v>1</v>
      </c>
      <c r="W235">
        <v>0</v>
      </c>
      <c r="X235">
        <v>410493405</v>
      </c>
      <c r="Y235" s="8" t="e">
        <f>#REF!</f>
        <v>#REF!</v>
      </c>
      <c r="AA235">
        <v>0</v>
      </c>
      <c r="AB235">
        <v>0</v>
      </c>
      <c r="AC235">
        <v>0</v>
      </c>
      <c r="AD235">
        <v>183.85</v>
      </c>
      <c r="AE235">
        <v>0</v>
      </c>
      <c r="AF235">
        <v>0</v>
      </c>
      <c r="AG235">
        <v>0</v>
      </c>
      <c r="AH235" s="8" t="e">
        <f>#REF!</f>
        <v>#REF!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</v>
      </c>
      <c r="AT235" s="8" t="e">
        <f>#REF!</f>
        <v>#REF!</v>
      </c>
      <c r="AU235" t="s">
        <v>2</v>
      </c>
      <c r="AV235">
        <v>1</v>
      </c>
      <c r="AW235">
        <v>2</v>
      </c>
      <c r="AX235">
        <v>47856764</v>
      </c>
      <c r="AY235">
        <v>2</v>
      </c>
      <c r="AZ235">
        <v>131072</v>
      </c>
      <c r="BA235">
        <v>227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661.86</v>
      </c>
      <c r="BN235">
        <v>3.6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661.86</v>
      </c>
      <c r="BU235">
        <v>3.6</v>
      </c>
      <c r="BV235">
        <v>0</v>
      </c>
      <c r="BW235">
        <v>1</v>
      </c>
      <c r="CX235" t="e">
        <f>Y235*#REF!</f>
        <v>#REF!</v>
      </c>
      <c r="CY235">
        <f>AD235</f>
        <v>183.85</v>
      </c>
      <c r="CZ235" t="e">
        <f>AH235</f>
        <v>#REF!</v>
      </c>
      <c r="DA235">
        <f>AL235</f>
        <v>1</v>
      </c>
      <c r="DB235" t="e">
        <f t="shared" si="14"/>
        <v>#REF!</v>
      </c>
      <c r="DC235" t="e">
        <f t="shared" si="15"/>
        <v>#REF!</v>
      </c>
      <c r="DH235" t="e">
        <f>#REF!*SmtRes!Y235</f>
        <v>#REF!</v>
      </c>
      <c r="DI235">
        <f>AD235</f>
        <v>183.85</v>
      </c>
      <c r="DJ235">
        <f>EtalonRes!AB227</f>
        <v>8.5299999999999994</v>
      </c>
      <c r="DK235" t="e">
        <f>#REF!</f>
        <v>#REF!</v>
      </c>
      <c r="GQ235">
        <v>-1</v>
      </c>
      <c r="GR235">
        <v>-1</v>
      </c>
    </row>
    <row r="236" spans="1:200" x14ac:dyDescent="0.2">
      <c r="A236" t="e">
        <f>ROW(#REF!)</f>
        <v>#REF!</v>
      </c>
      <c r="B236">
        <v>47855260</v>
      </c>
      <c r="C236">
        <v>47856758</v>
      </c>
      <c r="D236">
        <v>121548</v>
      </c>
      <c r="E236">
        <v>1</v>
      </c>
      <c r="F236">
        <v>1</v>
      </c>
      <c r="G236">
        <v>1</v>
      </c>
      <c r="H236">
        <v>1</v>
      </c>
      <c r="I236" t="e">
        <f>#REF!</f>
        <v>#REF!</v>
      </c>
      <c r="J236" t="s">
        <v>2</v>
      </c>
      <c r="K236" t="e">
        <f>#REF!</f>
        <v>#REF!</v>
      </c>
      <c r="L236">
        <v>608254</v>
      </c>
      <c r="N236">
        <v>1013</v>
      </c>
      <c r="O236" t="e">
        <f>#REF!</f>
        <v>#REF!</v>
      </c>
      <c r="P236" t="s">
        <v>124</v>
      </c>
      <c r="Q236">
        <v>1</v>
      </c>
      <c r="W236">
        <v>0</v>
      </c>
      <c r="X236">
        <v>-185737400</v>
      </c>
      <c r="Y236" s="8" t="e">
        <f>#REF!</f>
        <v>#REF!</v>
      </c>
      <c r="AA236">
        <v>0</v>
      </c>
      <c r="AB236">
        <v>0</v>
      </c>
      <c r="AC236">
        <v>0</v>
      </c>
      <c r="AD236">
        <v>269.75</v>
      </c>
      <c r="AE236">
        <v>0</v>
      </c>
      <c r="AF236">
        <v>0</v>
      </c>
      <c r="AG236">
        <v>0</v>
      </c>
      <c r="AH236" s="8" t="e">
        <f>#REF!</f>
        <v>#REF!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</v>
      </c>
      <c r="AT236" s="8" t="e">
        <f>#REF!</f>
        <v>#REF!</v>
      </c>
      <c r="AU236" t="s">
        <v>2</v>
      </c>
      <c r="AV236">
        <v>2</v>
      </c>
      <c r="AW236">
        <v>2</v>
      </c>
      <c r="AX236">
        <v>47856765</v>
      </c>
      <c r="AY236">
        <v>2</v>
      </c>
      <c r="AZ236">
        <v>131072</v>
      </c>
      <c r="BA236">
        <v>228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971.1</v>
      </c>
      <c r="BM236">
        <v>0</v>
      </c>
      <c r="BN236">
        <v>0</v>
      </c>
      <c r="BO236">
        <v>3.6</v>
      </c>
      <c r="BP236">
        <v>1</v>
      </c>
      <c r="BQ236">
        <v>0</v>
      </c>
      <c r="BR236">
        <v>0</v>
      </c>
      <c r="BS236">
        <v>971.1</v>
      </c>
      <c r="BT236">
        <v>0</v>
      </c>
      <c r="BU236">
        <v>0</v>
      </c>
      <c r="BV236">
        <v>3.6</v>
      </c>
      <c r="BW236">
        <v>1</v>
      </c>
      <c r="CX236" t="e">
        <f>Y236*#REF!</f>
        <v>#REF!</v>
      </c>
      <c r="CY236">
        <f>AD236</f>
        <v>269.75</v>
      </c>
      <c r="CZ236" t="e">
        <f>AH236</f>
        <v>#REF!</v>
      </c>
      <c r="DA236">
        <f>AL236</f>
        <v>1</v>
      </c>
      <c r="DB236" t="e">
        <f t="shared" si="14"/>
        <v>#REF!</v>
      </c>
      <c r="DC236" t="e">
        <f t="shared" si="15"/>
        <v>#REF!</v>
      </c>
      <c r="DH236" t="e">
        <f>#REF!*SmtRes!Y236</f>
        <v>#REF!</v>
      </c>
      <c r="DI236">
        <f>AD236</f>
        <v>269.75</v>
      </c>
      <c r="DJ236">
        <f>EtalonRes!AB228</f>
        <v>0</v>
      </c>
      <c r="DK236" t="e">
        <f>#REF!</f>
        <v>#REF!</v>
      </c>
      <c r="GQ236">
        <v>-1</v>
      </c>
      <c r="GR236">
        <v>-1</v>
      </c>
    </row>
    <row r="237" spans="1:200" x14ac:dyDescent="0.2">
      <c r="A237" t="e">
        <f>ROW(#REF!)</f>
        <v>#REF!</v>
      </c>
      <c r="B237">
        <v>47855260</v>
      </c>
      <c r="C237">
        <v>47856758</v>
      </c>
      <c r="D237">
        <v>25453499</v>
      </c>
      <c r="E237">
        <v>1</v>
      </c>
      <c r="F237">
        <v>1</v>
      </c>
      <c r="G237">
        <v>1</v>
      </c>
      <c r="H237">
        <v>2</v>
      </c>
      <c r="I237" t="e">
        <f>#REF!</f>
        <v>#REF!</v>
      </c>
      <c r="J237" t="s">
        <v>2</v>
      </c>
      <c r="K237" t="e">
        <f>#REF!</f>
        <v>#REF!</v>
      </c>
      <c r="L237">
        <v>1368</v>
      </c>
      <c r="N237">
        <v>1011</v>
      </c>
      <c r="O237" t="e">
        <f>#REF!</f>
        <v>#REF!</v>
      </c>
      <c r="P237" t="s">
        <v>127</v>
      </c>
      <c r="Q237">
        <v>1</v>
      </c>
      <c r="W237">
        <v>0</v>
      </c>
      <c r="X237">
        <v>204372433</v>
      </c>
      <c r="Y237" s="8" t="e">
        <f>#REF!</f>
        <v>#REF!</v>
      </c>
      <c r="AA237">
        <v>0</v>
      </c>
      <c r="AB237">
        <v>478.56</v>
      </c>
      <c r="AC237">
        <v>236.23</v>
      </c>
      <c r="AD237">
        <v>0</v>
      </c>
      <c r="AE237">
        <v>0</v>
      </c>
      <c r="AF237" s="8" t="e">
        <f>#REF!</f>
        <v>#REF!</v>
      </c>
      <c r="AG237">
        <v>236.23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2</v>
      </c>
      <c r="AT237" s="8" t="e">
        <f>#REF!</f>
        <v>#REF!</v>
      </c>
      <c r="AU237" t="s">
        <v>2</v>
      </c>
      <c r="AV237">
        <v>0</v>
      </c>
      <c r="AW237">
        <v>2</v>
      </c>
      <c r="AX237">
        <v>47856766</v>
      </c>
      <c r="AY237">
        <v>2</v>
      </c>
      <c r="AZ237">
        <v>65536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861.40800000000002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861.40800000000002</v>
      </c>
      <c r="BS237">
        <v>0</v>
      </c>
      <c r="BT237">
        <v>0</v>
      </c>
      <c r="BU237">
        <v>0</v>
      </c>
      <c r="BV237">
        <v>0</v>
      </c>
      <c r="BW237">
        <v>1</v>
      </c>
      <c r="CX237" t="e">
        <f>Y237*#REF!</f>
        <v>#REF!</v>
      </c>
      <c r="CY237">
        <f>AB237</f>
        <v>478.56</v>
      </c>
      <c r="CZ237" t="e">
        <f>AF237</f>
        <v>#REF!</v>
      </c>
      <c r="DA237">
        <f>AJ237</f>
        <v>1</v>
      </c>
      <c r="DB237" t="e">
        <f t="shared" si="14"/>
        <v>#REF!</v>
      </c>
      <c r="DC237" t="e">
        <f t="shared" si="15"/>
        <v>#REF!</v>
      </c>
      <c r="DH237" t="e">
        <f>#REF!*SmtRes!Y237</f>
        <v>#REF!</v>
      </c>
      <c r="DI237">
        <f>AB237</f>
        <v>478.56</v>
      </c>
      <c r="DJ237">
        <f>EtalonRes!Z229</f>
        <v>478.56</v>
      </c>
      <c r="DK237" t="e">
        <f>#REF!</f>
        <v>#REF!</v>
      </c>
      <c r="GQ237">
        <v>-1</v>
      </c>
      <c r="GR237">
        <v>-1</v>
      </c>
    </row>
    <row r="238" spans="1:200" x14ac:dyDescent="0.2">
      <c r="A238" t="e">
        <f>ROW(#REF!)</f>
        <v>#REF!</v>
      </c>
      <c r="B238">
        <v>47855260</v>
      </c>
      <c r="C238">
        <v>47856758</v>
      </c>
      <c r="D238">
        <v>0</v>
      </c>
      <c r="E238">
        <v>1</v>
      </c>
      <c r="F238">
        <v>1</v>
      </c>
      <c r="G238">
        <v>1</v>
      </c>
      <c r="H238">
        <v>2</v>
      </c>
      <c r="I238" t="e">
        <f>#REF!</f>
        <v>#REF!</v>
      </c>
      <c r="J238" t="s">
        <v>2</v>
      </c>
      <c r="K238" t="e">
        <f>#REF!</f>
        <v>#REF!</v>
      </c>
      <c r="L238">
        <v>1368</v>
      </c>
      <c r="N238">
        <v>1011</v>
      </c>
      <c r="O238" t="e">
        <f>#REF!</f>
        <v>#REF!</v>
      </c>
      <c r="P238" t="s">
        <v>127</v>
      </c>
      <c r="Q238">
        <v>1</v>
      </c>
      <c r="W238">
        <v>0</v>
      </c>
      <c r="X238">
        <v>-381892381</v>
      </c>
      <c r="Y238" s="8" t="e">
        <f>#REF!</f>
        <v>#REF!</v>
      </c>
      <c r="AA238">
        <v>0</v>
      </c>
      <c r="AB238">
        <v>185.95</v>
      </c>
      <c r="AC238">
        <v>13.5</v>
      </c>
      <c r="AD238">
        <v>0</v>
      </c>
      <c r="AE238">
        <v>0</v>
      </c>
      <c r="AF238" s="8" t="e">
        <f>#REF!</f>
        <v>#REF!</v>
      </c>
      <c r="AG238">
        <v>13.5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2</v>
      </c>
      <c r="AT238" s="8" t="e">
        <f>#REF!</f>
        <v>#REF!</v>
      </c>
      <c r="AU238" t="s">
        <v>2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334.71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334.71</v>
      </c>
      <c r="BS238">
        <v>0</v>
      </c>
      <c r="BT238">
        <v>0</v>
      </c>
      <c r="BU238">
        <v>0</v>
      </c>
      <c r="BV238">
        <v>0</v>
      </c>
      <c r="BW238">
        <v>1</v>
      </c>
      <c r="CX238" t="e">
        <f>Y238*#REF!</f>
        <v>#REF!</v>
      </c>
      <c r="CY238">
        <f>AB238</f>
        <v>185.95</v>
      </c>
      <c r="CZ238" t="e">
        <f>AF238</f>
        <v>#REF!</v>
      </c>
      <c r="DA238">
        <f>AJ238</f>
        <v>1</v>
      </c>
      <c r="DB238" t="e">
        <f t="shared" si="14"/>
        <v>#REF!</v>
      </c>
      <c r="DC238" t="e">
        <f t="shared" si="15"/>
        <v>#REF!</v>
      </c>
      <c r="DH238" t="e">
        <f>#REF!*SmtRes!Y238</f>
        <v>#REF!</v>
      </c>
      <c r="DI238">
        <f>AB238</f>
        <v>185.95</v>
      </c>
      <c r="DK238" t="e">
        <f>#REF!</f>
        <v>#REF!</v>
      </c>
      <c r="GQ238">
        <v>-1</v>
      </c>
      <c r="GR238">
        <v>-1</v>
      </c>
    </row>
    <row r="239" spans="1:200" x14ac:dyDescent="0.2">
      <c r="A239" t="e">
        <f>ROW(#REF!)</f>
        <v>#REF!</v>
      </c>
      <c r="B239">
        <v>47855260</v>
      </c>
      <c r="C239">
        <v>47856758</v>
      </c>
      <c r="D239">
        <v>25453713</v>
      </c>
      <c r="E239">
        <v>1</v>
      </c>
      <c r="F239">
        <v>1</v>
      </c>
      <c r="G239">
        <v>1</v>
      </c>
      <c r="H239">
        <v>3</v>
      </c>
      <c r="I239" t="e">
        <f>#REF!</f>
        <v>#REF!</v>
      </c>
      <c r="J239" t="s">
        <v>2</v>
      </c>
      <c r="K239" t="e">
        <f>#REF!</f>
        <v>#REF!</v>
      </c>
      <c r="L239">
        <v>1339</v>
      </c>
      <c r="N239">
        <v>1007</v>
      </c>
      <c r="O239" t="e">
        <f>#REF!</f>
        <v>#REF!</v>
      </c>
      <c r="P239" t="s">
        <v>136</v>
      </c>
      <c r="Q239">
        <v>1</v>
      </c>
      <c r="W239">
        <v>0</v>
      </c>
      <c r="X239">
        <v>634585056</v>
      </c>
      <c r="Y239" s="8" t="e">
        <f>#REF!</f>
        <v>#REF!</v>
      </c>
      <c r="AA239">
        <v>19.37</v>
      </c>
      <c r="AB239">
        <v>0</v>
      </c>
      <c r="AC239">
        <v>0</v>
      </c>
      <c r="AD239">
        <v>0</v>
      </c>
      <c r="AE239" s="8" t="e">
        <f>#REF!</f>
        <v>#REF!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</v>
      </c>
      <c r="AT239" s="8" t="e">
        <f>#REF!</f>
        <v>#REF!</v>
      </c>
      <c r="AU239" t="s">
        <v>2</v>
      </c>
      <c r="AV239">
        <v>0</v>
      </c>
      <c r="AW239">
        <v>2</v>
      </c>
      <c r="AX239">
        <v>47856768</v>
      </c>
      <c r="AY239">
        <v>2</v>
      </c>
      <c r="AZ239">
        <v>16384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1.3559000000000001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1.3559000000000001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X239" t="e">
        <f>Y239*#REF!</f>
        <v>#REF!</v>
      </c>
      <c r="CY239">
        <f>AA239</f>
        <v>19.37</v>
      </c>
      <c r="CZ239" t="e">
        <f>AE239</f>
        <v>#REF!</v>
      </c>
      <c r="DA239">
        <f>AI239</f>
        <v>1</v>
      </c>
      <c r="DB239" t="e">
        <f t="shared" si="14"/>
        <v>#REF!</v>
      </c>
      <c r="DC239" t="e">
        <f t="shared" si="15"/>
        <v>#REF!</v>
      </c>
      <c r="DH239" t="e">
        <f>#REF!*SmtRes!Y239</f>
        <v>#REF!</v>
      </c>
      <c r="DI239">
        <f>AA239</f>
        <v>19.37</v>
      </c>
      <c r="DJ239">
        <f>EtalonRes!Y231</f>
        <v>2.44</v>
      </c>
      <c r="DK239" t="e">
        <f>#REF!</f>
        <v>#REF!</v>
      </c>
      <c r="GQ239">
        <v>-1</v>
      </c>
      <c r="GR239">
        <v>-1</v>
      </c>
    </row>
    <row r="240" spans="1:200" x14ac:dyDescent="0.2">
      <c r="A240" t="e">
        <f>ROW(#REF!)</f>
        <v>#REF!</v>
      </c>
      <c r="B240">
        <v>47855260</v>
      </c>
      <c r="C240">
        <v>47855792</v>
      </c>
      <c r="D240">
        <v>20475796</v>
      </c>
      <c r="E240">
        <v>1</v>
      </c>
      <c r="F240">
        <v>1</v>
      </c>
      <c r="G240">
        <v>1</v>
      </c>
      <c r="H240">
        <v>1</v>
      </c>
      <c r="I240" t="e">
        <f>#REF!</f>
        <v>#REF!</v>
      </c>
      <c r="J240" t="s">
        <v>2</v>
      </c>
      <c r="K240" t="e">
        <f>#REF!</f>
        <v>#REF!</v>
      </c>
      <c r="L240">
        <v>1369</v>
      </c>
      <c r="N240">
        <v>1013</v>
      </c>
      <c r="O240" t="e">
        <f>#REF!</f>
        <v>#REF!</v>
      </c>
      <c r="P240" t="s">
        <v>122</v>
      </c>
      <c r="Q240">
        <v>1</v>
      </c>
      <c r="W240">
        <v>0</v>
      </c>
      <c r="X240">
        <v>48712070</v>
      </c>
      <c r="Y240" s="8" t="e">
        <f>#REF!</f>
        <v>#REF!</v>
      </c>
      <c r="AA240">
        <v>0</v>
      </c>
      <c r="AB240">
        <v>0</v>
      </c>
      <c r="AC240">
        <v>0</v>
      </c>
      <c r="AD240">
        <v>167.62</v>
      </c>
      <c r="AE240">
        <v>0</v>
      </c>
      <c r="AF240">
        <v>0</v>
      </c>
      <c r="AG240">
        <v>0</v>
      </c>
      <c r="AH240" s="8" t="e">
        <f>#REF!</f>
        <v>#REF!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</v>
      </c>
      <c r="AT240" s="8" t="e">
        <f>#REF!</f>
        <v>#REF!</v>
      </c>
      <c r="AU240" t="s">
        <v>2</v>
      </c>
      <c r="AV240">
        <v>1</v>
      </c>
      <c r="AW240">
        <v>2</v>
      </c>
      <c r="AX240">
        <v>47855800</v>
      </c>
      <c r="AY240">
        <v>2</v>
      </c>
      <c r="AZ240">
        <v>131072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1240.3879999999999</v>
      </c>
      <c r="BN240">
        <v>7.4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1240.3879999999999</v>
      </c>
      <c r="BU240">
        <v>7.4</v>
      </c>
      <c r="BV240">
        <v>0</v>
      </c>
      <c r="BW240">
        <v>1</v>
      </c>
      <c r="CX240" t="e">
        <f>Y240*#REF!</f>
        <v>#REF!</v>
      </c>
      <c r="CY240">
        <f>AD240</f>
        <v>167.62</v>
      </c>
      <c r="CZ240" t="e">
        <f>AH240</f>
        <v>#REF!</v>
      </c>
      <c r="DA240">
        <f>AL240</f>
        <v>1</v>
      </c>
      <c r="DB240" t="e">
        <f t="shared" si="14"/>
        <v>#REF!</v>
      </c>
      <c r="DC240" t="e">
        <f t="shared" si="15"/>
        <v>#REF!</v>
      </c>
      <c r="DH240" t="e">
        <f>#REF!*SmtRes!Y240</f>
        <v>#REF!</v>
      </c>
      <c r="DI240">
        <f>AD240</f>
        <v>167.62</v>
      </c>
      <c r="DJ240">
        <f>EtalonRes!AB232</f>
        <v>7.8</v>
      </c>
      <c r="DK240" t="e">
        <f>#REF!</f>
        <v>#REF!</v>
      </c>
      <c r="GQ240">
        <v>-1</v>
      </c>
      <c r="GR240">
        <v>-1</v>
      </c>
    </row>
    <row r="241" spans="1:200" x14ac:dyDescent="0.2">
      <c r="A241" t="e">
        <f>ROW(#REF!)</f>
        <v>#REF!</v>
      </c>
      <c r="B241">
        <v>47855260</v>
      </c>
      <c r="C241">
        <v>47855792</v>
      </c>
      <c r="D241">
        <v>20475799</v>
      </c>
      <c r="E241">
        <v>1</v>
      </c>
      <c r="F241">
        <v>1</v>
      </c>
      <c r="G241">
        <v>1</v>
      </c>
      <c r="H241">
        <v>1</v>
      </c>
      <c r="I241" t="e">
        <f>#REF!</f>
        <v>#REF!</v>
      </c>
      <c r="J241" t="s">
        <v>2</v>
      </c>
      <c r="K241" t="e">
        <f>#REF!</f>
        <v>#REF!</v>
      </c>
      <c r="L241">
        <v>1369</v>
      </c>
      <c r="N241">
        <v>1013</v>
      </c>
      <c r="O241" t="e">
        <f>#REF!</f>
        <v>#REF!</v>
      </c>
      <c r="P241" t="s">
        <v>122</v>
      </c>
      <c r="Q241">
        <v>1</v>
      </c>
      <c r="W241">
        <v>0</v>
      </c>
      <c r="X241">
        <v>410493405</v>
      </c>
      <c r="Y241" s="8" t="e">
        <f>#REF!</f>
        <v>#REF!</v>
      </c>
      <c r="AA241">
        <v>0</v>
      </c>
      <c r="AB241">
        <v>0</v>
      </c>
      <c r="AC241">
        <v>0</v>
      </c>
      <c r="AD241">
        <v>183.85</v>
      </c>
      <c r="AE241">
        <v>0</v>
      </c>
      <c r="AF241">
        <v>0</v>
      </c>
      <c r="AG241">
        <v>0</v>
      </c>
      <c r="AH241" s="8" t="e">
        <f>#REF!</f>
        <v>#REF!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</v>
      </c>
      <c r="AT241" s="8" t="e">
        <f>#REF!</f>
        <v>#REF!</v>
      </c>
      <c r="AU241" t="s">
        <v>2</v>
      </c>
      <c r="AV241">
        <v>1</v>
      </c>
      <c r="AW241">
        <v>2</v>
      </c>
      <c r="AX241">
        <v>47855801</v>
      </c>
      <c r="AY241">
        <v>2</v>
      </c>
      <c r="AZ241">
        <v>131072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1360.49</v>
      </c>
      <c r="BN241">
        <v>7.4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1360.49</v>
      </c>
      <c r="BU241">
        <v>7.4</v>
      </c>
      <c r="BV241">
        <v>0</v>
      </c>
      <c r="BW241">
        <v>1</v>
      </c>
      <c r="CX241" t="e">
        <f>Y241*#REF!</f>
        <v>#REF!</v>
      </c>
      <c r="CY241">
        <f>AD241</f>
        <v>183.85</v>
      </c>
      <c r="CZ241" t="e">
        <f>AH241</f>
        <v>#REF!</v>
      </c>
      <c r="DA241">
        <f>AL241</f>
        <v>1</v>
      </c>
      <c r="DB241" t="e">
        <f t="shared" si="14"/>
        <v>#REF!</v>
      </c>
      <c r="DC241" t="e">
        <f t="shared" si="15"/>
        <v>#REF!</v>
      </c>
      <c r="DH241" t="e">
        <f>#REF!*SmtRes!Y241</f>
        <v>#REF!</v>
      </c>
      <c r="DI241">
        <f>AD241</f>
        <v>183.85</v>
      </c>
      <c r="DJ241">
        <f>EtalonRes!AB233</f>
        <v>8.5299999999999994</v>
      </c>
      <c r="DK241" t="e">
        <f>#REF!</f>
        <v>#REF!</v>
      </c>
      <c r="GQ241">
        <v>-1</v>
      </c>
      <c r="GR241">
        <v>-1</v>
      </c>
    </row>
    <row r="242" spans="1:200" x14ac:dyDescent="0.2">
      <c r="A242" t="e">
        <f>ROW(#REF!)</f>
        <v>#REF!</v>
      </c>
      <c r="B242">
        <v>47855260</v>
      </c>
      <c r="C242">
        <v>47855792</v>
      </c>
      <c r="D242">
        <v>121548</v>
      </c>
      <c r="E242">
        <v>1</v>
      </c>
      <c r="F242">
        <v>1</v>
      </c>
      <c r="G242">
        <v>1</v>
      </c>
      <c r="H242">
        <v>1</v>
      </c>
      <c r="I242" t="e">
        <f>#REF!</f>
        <v>#REF!</v>
      </c>
      <c r="J242" t="s">
        <v>2</v>
      </c>
      <c r="K242" t="e">
        <f>#REF!</f>
        <v>#REF!</v>
      </c>
      <c r="L242">
        <v>608254</v>
      </c>
      <c r="N242">
        <v>1013</v>
      </c>
      <c r="O242" t="e">
        <f>#REF!</f>
        <v>#REF!</v>
      </c>
      <c r="P242" t="s">
        <v>124</v>
      </c>
      <c r="Q242">
        <v>1</v>
      </c>
      <c r="W242">
        <v>0</v>
      </c>
      <c r="X242">
        <v>-185737400</v>
      </c>
      <c r="Y242" s="8" t="e">
        <f>#REF!</f>
        <v>#REF!</v>
      </c>
      <c r="AA242">
        <v>0</v>
      </c>
      <c r="AB242">
        <v>0</v>
      </c>
      <c r="AC242">
        <v>0</v>
      </c>
      <c r="AD242">
        <v>269.75</v>
      </c>
      <c r="AE242">
        <v>0</v>
      </c>
      <c r="AF242">
        <v>0</v>
      </c>
      <c r="AG242">
        <v>0</v>
      </c>
      <c r="AH242" s="8" t="e">
        <f>#REF!</f>
        <v>#REF!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</v>
      </c>
      <c r="AT242" s="8" t="e">
        <f>#REF!</f>
        <v>#REF!</v>
      </c>
      <c r="AU242" t="s">
        <v>2</v>
      </c>
      <c r="AV242">
        <v>2</v>
      </c>
      <c r="AW242">
        <v>2</v>
      </c>
      <c r="AX242">
        <v>47855802</v>
      </c>
      <c r="AY242">
        <v>2</v>
      </c>
      <c r="AZ242">
        <v>131072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998.07500000000005</v>
      </c>
      <c r="BM242">
        <v>0</v>
      </c>
      <c r="BN242">
        <v>0</v>
      </c>
      <c r="BO242">
        <v>3.7</v>
      </c>
      <c r="BP242">
        <v>1</v>
      </c>
      <c r="BQ242">
        <v>0</v>
      </c>
      <c r="BR242">
        <v>0</v>
      </c>
      <c r="BS242">
        <v>998.07500000000005</v>
      </c>
      <c r="BT242">
        <v>0</v>
      </c>
      <c r="BU242">
        <v>0</v>
      </c>
      <c r="BV242">
        <v>3.7</v>
      </c>
      <c r="BW242">
        <v>1</v>
      </c>
      <c r="CX242" t="e">
        <f>Y242*#REF!</f>
        <v>#REF!</v>
      </c>
      <c r="CY242">
        <f>AD242</f>
        <v>269.75</v>
      </c>
      <c r="CZ242" t="e">
        <f>AH242</f>
        <v>#REF!</v>
      </c>
      <c r="DA242">
        <f>AL242</f>
        <v>1</v>
      </c>
      <c r="DB242" t="e">
        <f t="shared" si="14"/>
        <v>#REF!</v>
      </c>
      <c r="DC242" t="e">
        <f t="shared" si="15"/>
        <v>#REF!</v>
      </c>
      <c r="DH242" t="e">
        <f>#REF!*SmtRes!Y242</f>
        <v>#REF!</v>
      </c>
      <c r="DI242">
        <f>AD242</f>
        <v>269.75</v>
      </c>
      <c r="DJ242">
        <f>EtalonRes!AB234</f>
        <v>0</v>
      </c>
      <c r="DK242" t="e">
        <f>#REF!</f>
        <v>#REF!</v>
      </c>
      <c r="GQ242">
        <v>-1</v>
      </c>
      <c r="GR242">
        <v>-1</v>
      </c>
    </row>
    <row r="243" spans="1:200" x14ac:dyDescent="0.2">
      <c r="A243" t="e">
        <f>ROW(#REF!)</f>
        <v>#REF!</v>
      </c>
      <c r="B243">
        <v>47855260</v>
      </c>
      <c r="C243">
        <v>47855792</v>
      </c>
      <c r="D243">
        <v>25453532</v>
      </c>
      <c r="E243">
        <v>1</v>
      </c>
      <c r="F243">
        <v>1</v>
      </c>
      <c r="G243">
        <v>1</v>
      </c>
      <c r="H243">
        <v>2</v>
      </c>
      <c r="I243" t="e">
        <f>#REF!</f>
        <v>#REF!</v>
      </c>
      <c r="J243" t="s">
        <v>2</v>
      </c>
      <c r="K243" t="e">
        <f>#REF!</f>
        <v>#REF!</v>
      </c>
      <c r="L243">
        <v>1368</v>
      </c>
      <c r="N243">
        <v>1011</v>
      </c>
      <c r="O243" t="e">
        <f>#REF!</f>
        <v>#REF!</v>
      </c>
      <c r="P243" t="s">
        <v>127</v>
      </c>
      <c r="Q243">
        <v>1</v>
      </c>
      <c r="W243">
        <v>0</v>
      </c>
      <c r="X243">
        <v>-679446049</v>
      </c>
      <c r="Y243" s="8" t="e">
        <f>#REF!</f>
        <v>#REF!</v>
      </c>
      <c r="AA243">
        <v>0</v>
      </c>
      <c r="AB243">
        <v>686.81</v>
      </c>
      <c r="AC243">
        <v>236.23</v>
      </c>
      <c r="AD243">
        <v>0</v>
      </c>
      <c r="AE243">
        <v>0</v>
      </c>
      <c r="AF243" s="8" t="e">
        <f>#REF!</f>
        <v>#REF!</v>
      </c>
      <c r="AG243">
        <v>236.23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</v>
      </c>
      <c r="AT243" s="8" t="e">
        <f>#REF!</f>
        <v>#REF!</v>
      </c>
      <c r="AU243" t="s">
        <v>2</v>
      </c>
      <c r="AV243">
        <v>0</v>
      </c>
      <c r="AW243">
        <v>2</v>
      </c>
      <c r="AX243">
        <v>47855803</v>
      </c>
      <c r="AY243">
        <v>2</v>
      </c>
      <c r="AZ243">
        <v>98304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2541.1970000000001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2541.1970000000001</v>
      </c>
      <c r="BS243">
        <v>0</v>
      </c>
      <c r="BT243">
        <v>0</v>
      </c>
      <c r="BU243">
        <v>0</v>
      </c>
      <c r="BV243">
        <v>0</v>
      </c>
      <c r="BW243">
        <v>1</v>
      </c>
      <c r="CX243" t="e">
        <f>Y243*#REF!</f>
        <v>#REF!</v>
      </c>
      <c r="CY243">
        <f>AB243</f>
        <v>686.81</v>
      </c>
      <c r="CZ243" t="e">
        <f>AF243</f>
        <v>#REF!</v>
      </c>
      <c r="DA243">
        <f>AJ243</f>
        <v>1</v>
      </c>
      <c r="DB243" t="e">
        <f t="shared" si="14"/>
        <v>#REF!</v>
      </c>
      <c r="DC243" t="e">
        <f t="shared" si="15"/>
        <v>#REF!</v>
      </c>
      <c r="DH243" t="e">
        <f>#REF!*SmtRes!Y243</f>
        <v>#REF!</v>
      </c>
      <c r="DI243">
        <f>AB243</f>
        <v>686.81</v>
      </c>
      <c r="DJ243">
        <f>EtalonRes!Z235</f>
        <v>86.5</v>
      </c>
      <c r="DK243" t="e">
        <f>#REF!</f>
        <v>#REF!</v>
      </c>
      <c r="GQ243">
        <v>-1</v>
      </c>
      <c r="GR243">
        <v>-1</v>
      </c>
    </row>
    <row r="244" spans="1:200" x14ac:dyDescent="0.2">
      <c r="A244" t="e">
        <f>ROW(#REF!)</f>
        <v>#REF!</v>
      </c>
      <c r="B244">
        <v>47855260</v>
      </c>
      <c r="C244">
        <v>47855792</v>
      </c>
      <c r="D244">
        <v>25453657</v>
      </c>
      <c r="E244">
        <v>1</v>
      </c>
      <c r="F244">
        <v>1</v>
      </c>
      <c r="G244">
        <v>1</v>
      </c>
      <c r="H244">
        <v>3</v>
      </c>
      <c r="I244" t="e">
        <f>#REF!</f>
        <v>#REF!</v>
      </c>
      <c r="J244" t="s">
        <v>2</v>
      </c>
      <c r="K244" t="e">
        <f>#REF!</f>
        <v>#REF!</v>
      </c>
      <c r="L244">
        <v>1346</v>
      </c>
      <c r="N244">
        <v>1009</v>
      </c>
      <c r="O244" t="e">
        <f>#REF!</f>
        <v>#REF!</v>
      </c>
      <c r="P244" t="s">
        <v>112</v>
      </c>
      <c r="Q244">
        <v>1</v>
      </c>
      <c r="W244">
        <v>0</v>
      </c>
      <c r="X244">
        <v>1885075055</v>
      </c>
      <c r="Y244" s="8" t="e">
        <f>#REF!</f>
        <v>#REF!</v>
      </c>
      <c r="AA244">
        <v>14.45</v>
      </c>
      <c r="AB244">
        <v>0</v>
      </c>
      <c r="AC244">
        <v>0</v>
      </c>
      <c r="AD244">
        <v>0</v>
      </c>
      <c r="AE244" s="8" t="e">
        <f>#REF!</f>
        <v>#REF!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</v>
      </c>
      <c r="AT244" s="8" t="e">
        <f>#REF!</f>
        <v>#REF!</v>
      </c>
      <c r="AU244" t="s">
        <v>2</v>
      </c>
      <c r="AV244">
        <v>0</v>
      </c>
      <c r="AW244">
        <v>2</v>
      </c>
      <c r="AX244">
        <v>47855804</v>
      </c>
      <c r="AY244">
        <v>2</v>
      </c>
      <c r="AZ244">
        <v>16384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3.3235000000000001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3.3235000000000001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X244" t="e">
        <f>Y244*#REF!</f>
        <v>#REF!</v>
      </c>
      <c r="CY244">
        <f>AA244</f>
        <v>14.45</v>
      </c>
      <c r="CZ244" t="e">
        <f>AE244</f>
        <v>#REF!</v>
      </c>
      <c r="DA244">
        <f>AI244</f>
        <v>1</v>
      </c>
      <c r="DB244" t="e">
        <f t="shared" si="14"/>
        <v>#REF!</v>
      </c>
      <c r="DC244" t="e">
        <f t="shared" si="15"/>
        <v>#REF!</v>
      </c>
      <c r="DH244" t="e">
        <f>#REF!*SmtRes!Y244</f>
        <v>#REF!</v>
      </c>
      <c r="DI244">
        <f>AA244</f>
        <v>14.45</v>
      </c>
      <c r="DJ244">
        <f>EtalonRes!Y236</f>
        <v>1.82</v>
      </c>
      <c r="DK244" t="e">
        <f>#REF!</f>
        <v>#REF!</v>
      </c>
      <c r="GQ244">
        <v>-1</v>
      </c>
      <c r="GR244">
        <v>-1</v>
      </c>
    </row>
    <row r="245" spans="1:200" x14ac:dyDescent="0.2">
      <c r="A245" t="e">
        <f>ROW(#REF!)</f>
        <v>#REF!</v>
      </c>
      <c r="B245">
        <v>47855260</v>
      </c>
      <c r="C245">
        <v>47855792</v>
      </c>
      <c r="D245">
        <v>0</v>
      </c>
      <c r="E245">
        <v>1</v>
      </c>
      <c r="F245">
        <v>1</v>
      </c>
      <c r="G245">
        <v>1</v>
      </c>
      <c r="H245">
        <v>3</v>
      </c>
      <c r="I245" t="e">
        <f>#REF!</f>
        <v>#REF!</v>
      </c>
      <c r="J245" t="s">
        <v>2</v>
      </c>
      <c r="K245" t="e">
        <f>#REF!</f>
        <v>#REF!</v>
      </c>
      <c r="L245">
        <v>1346</v>
      </c>
      <c r="N245">
        <v>1009</v>
      </c>
      <c r="O245" t="e">
        <f>#REF!</f>
        <v>#REF!</v>
      </c>
      <c r="P245" t="s">
        <v>112</v>
      </c>
      <c r="Q245">
        <v>1</v>
      </c>
      <c r="W245">
        <v>0</v>
      </c>
      <c r="X245">
        <v>280080719</v>
      </c>
      <c r="Y245" s="8" t="e">
        <f>#REF!</f>
        <v>#REF!</v>
      </c>
      <c r="AA245">
        <v>140.08000000000001</v>
      </c>
      <c r="AB245">
        <v>0</v>
      </c>
      <c r="AC245">
        <v>0</v>
      </c>
      <c r="AD245">
        <v>0</v>
      </c>
      <c r="AE245" s="8" t="e">
        <f>#REF!</f>
        <v>#REF!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2</v>
      </c>
      <c r="AT245" s="8" t="e">
        <f>#REF!</f>
        <v>#REF!</v>
      </c>
      <c r="AU245" t="s">
        <v>2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2101.1999999999998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2101.1999999999998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X245" t="e">
        <f>Y245*#REF!</f>
        <v>#REF!</v>
      </c>
      <c r="CY245">
        <f>AA245</f>
        <v>140.08000000000001</v>
      </c>
      <c r="CZ245" t="e">
        <f>AE245</f>
        <v>#REF!</v>
      </c>
      <c r="DA245">
        <f>AI245</f>
        <v>1</v>
      </c>
      <c r="DB245" t="e">
        <f t="shared" si="14"/>
        <v>#REF!</v>
      </c>
      <c r="DC245" t="e">
        <f t="shared" si="15"/>
        <v>#REF!</v>
      </c>
      <c r="DH245" t="e">
        <f>#REF!*SmtRes!Y245</f>
        <v>#REF!</v>
      </c>
      <c r="DI245">
        <f>AA245</f>
        <v>140.08000000000001</v>
      </c>
      <c r="DK245" t="e">
        <f>#REF!</f>
        <v>#REF!</v>
      </c>
      <c r="GQ245">
        <v>-1</v>
      </c>
      <c r="GR245">
        <v>-1</v>
      </c>
    </row>
    <row r="246" spans="1:200" x14ac:dyDescent="0.2">
      <c r="A246" t="e">
        <f>ROW(#REF!)</f>
        <v>#REF!</v>
      </c>
      <c r="B246">
        <v>47855260</v>
      </c>
      <c r="C246">
        <v>47855806</v>
      </c>
      <c r="D246">
        <v>20475796</v>
      </c>
      <c r="E246">
        <v>1</v>
      </c>
      <c r="F246">
        <v>1</v>
      </c>
      <c r="G246">
        <v>1</v>
      </c>
      <c r="H246">
        <v>1</v>
      </c>
      <c r="I246" t="e">
        <f>#REF!</f>
        <v>#REF!</v>
      </c>
      <c r="J246" t="s">
        <v>2</v>
      </c>
      <c r="K246" t="e">
        <f>#REF!</f>
        <v>#REF!</v>
      </c>
      <c r="L246">
        <v>1369</v>
      </c>
      <c r="N246">
        <v>1013</v>
      </c>
      <c r="O246" t="e">
        <f>#REF!</f>
        <v>#REF!</v>
      </c>
      <c r="P246" t="s">
        <v>122</v>
      </c>
      <c r="Q246">
        <v>1</v>
      </c>
      <c r="W246">
        <v>0</v>
      </c>
      <c r="X246">
        <v>48712070</v>
      </c>
      <c r="Y246" s="8" t="e">
        <f>#REF!</f>
        <v>#REF!</v>
      </c>
      <c r="AA246">
        <v>0</v>
      </c>
      <c r="AB246">
        <v>0</v>
      </c>
      <c r="AC246">
        <v>0</v>
      </c>
      <c r="AD246">
        <v>167.62</v>
      </c>
      <c r="AE246">
        <v>0</v>
      </c>
      <c r="AF246">
        <v>0</v>
      </c>
      <c r="AG246">
        <v>0</v>
      </c>
      <c r="AH246" s="8" t="e">
        <f>#REF!</f>
        <v>#REF!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</v>
      </c>
      <c r="AT246" s="8" t="e">
        <f>#REF!</f>
        <v>#REF!</v>
      </c>
      <c r="AU246" t="s">
        <v>2</v>
      </c>
      <c r="AV246">
        <v>1</v>
      </c>
      <c r="AW246">
        <v>2</v>
      </c>
      <c r="AX246">
        <v>47855811</v>
      </c>
      <c r="AY246">
        <v>2</v>
      </c>
      <c r="AZ246">
        <v>131072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519.62199999999996</v>
      </c>
      <c r="BN246">
        <v>3.1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519.62199999999996</v>
      </c>
      <c r="BU246">
        <v>3.1</v>
      </c>
      <c r="BV246">
        <v>0</v>
      </c>
      <c r="BW246">
        <v>1</v>
      </c>
      <c r="CX246" t="e">
        <f>Y246*#REF!</f>
        <v>#REF!</v>
      </c>
      <c r="CY246">
        <f>AD246</f>
        <v>167.62</v>
      </c>
      <c r="CZ246" t="e">
        <f>AH246</f>
        <v>#REF!</v>
      </c>
      <c r="DA246">
        <f>AL246</f>
        <v>1</v>
      </c>
      <c r="DB246" t="e">
        <f t="shared" si="14"/>
        <v>#REF!</v>
      </c>
      <c r="DC246" t="e">
        <f t="shared" si="15"/>
        <v>#REF!</v>
      </c>
      <c r="DH246" t="e">
        <f>#REF!*SmtRes!Y246</f>
        <v>#REF!</v>
      </c>
      <c r="DI246">
        <f>AD246</f>
        <v>167.62</v>
      </c>
      <c r="DJ246">
        <f>EtalonRes!AB238</f>
        <v>7.8</v>
      </c>
      <c r="DK246" t="e">
        <f>#REF!</f>
        <v>#REF!</v>
      </c>
      <c r="GQ246">
        <v>-1</v>
      </c>
      <c r="GR246">
        <v>-1</v>
      </c>
    </row>
    <row r="247" spans="1:200" x14ac:dyDescent="0.2">
      <c r="A247" t="e">
        <f>ROW(#REF!)</f>
        <v>#REF!</v>
      </c>
      <c r="B247">
        <v>47855260</v>
      </c>
      <c r="C247">
        <v>47855806</v>
      </c>
      <c r="D247">
        <v>121548</v>
      </c>
      <c r="E247">
        <v>1</v>
      </c>
      <c r="F247">
        <v>1</v>
      </c>
      <c r="G247">
        <v>1</v>
      </c>
      <c r="H247">
        <v>1</v>
      </c>
      <c r="I247" t="e">
        <f>#REF!</f>
        <v>#REF!</v>
      </c>
      <c r="J247" t="s">
        <v>2</v>
      </c>
      <c r="K247" t="e">
        <f>#REF!</f>
        <v>#REF!</v>
      </c>
      <c r="L247">
        <v>608254</v>
      </c>
      <c r="N247">
        <v>1013</v>
      </c>
      <c r="O247" t="e">
        <f>#REF!</f>
        <v>#REF!</v>
      </c>
      <c r="P247" t="s">
        <v>124</v>
      </c>
      <c r="Q247">
        <v>1</v>
      </c>
      <c r="W247">
        <v>0</v>
      </c>
      <c r="X247">
        <v>-185737400</v>
      </c>
      <c r="Y247" s="8" t="e">
        <f>#REF!</f>
        <v>#REF!</v>
      </c>
      <c r="AA247">
        <v>0</v>
      </c>
      <c r="AB247">
        <v>0</v>
      </c>
      <c r="AC247">
        <v>0</v>
      </c>
      <c r="AD247">
        <v>269.75</v>
      </c>
      <c r="AE247">
        <v>0</v>
      </c>
      <c r="AF247">
        <v>0</v>
      </c>
      <c r="AG247">
        <v>0</v>
      </c>
      <c r="AH247" s="8" t="e">
        <f>#REF!</f>
        <v>#REF!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</v>
      </c>
      <c r="AT247" s="8" t="e">
        <f>#REF!</f>
        <v>#REF!</v>
      </c>
      <c r="AU247" t="s">
        <v>2</v>
      </c>
      <c r="AV247">
        <v>2</v>
      </c>
      <c r="AW247">
        <v>2</v>
      </c>
      <c r="AX247">
        <v>47855812</v>
      </c>
      <c r="AY247">
        <v>2</v>
      </c>
      <c r="AZ247">
        <v>131072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105.2025</v>
      </c>
      <c r="BM247">
        <v>0</v>
      </c>
      <c r="BN247">
        <v>0</v>
      </c>
      <c r="BO247">
        <v>0.39</v>
      </c>
      <c r="BP247">
        <v>1</v>
      </c>
      <c r="BQ247">
        <v>0</v>
      </c>
      <c r="BR247">
        <v>0</v>
      </c>
      <c r="BS247">
        <v>105.2025</v>
      </c>
      <c r="BT247">
        <v>0</v>
      </c>
      <c r="BU247">
        <v>0</v>
      </c>
      <c r="BV247">
        <v>0.39</v>
      </c>
      <c r="BW247">
        <v>1</v>
      </c>
      <c r="CX247" t="e">
        <f>Y247*#REF!</f>
        <v>#REF!</v>
      </c>
      <c r="CY247">
        <f>AD247</f>
        <v>269.75</v>
      </c>
      <c r="CZ247" t="e">
        <f>AH247</f>
        <v>#REF!</v>
      </c>
      <c r="DA247">
        <f>AL247</f>
        <v>1</v>
      </c>
      <c r="DB247" t="e">
        <f t="shared" si="14"/>
        <v>#REF!</v>
      </c>
      <c r="DC247" t="e">
        <f t="shared" si="15"/>
        <v>#REF!</v>
      </c>
      <c r="DH247" t="e">
        <f>#REF!*SmtRes!Y247</f>
        <v>#REF!</v>
      </c>
      <c r="DI247">
        <f>AD247</f>
        <v>269.75</v>
      </c>
      <c r="DJ247">
        <f>EtalonRes!AB239</f>
        <v>0</v>
      </c>
      <c r="DK247" t="e">
        <f>#REF!</f>
        <v>#REF!</v>
      </c>
      <c r="GQ247">
        <v>-1</v>
      </c>
      <c r="GR247">
        <v>-1</v>
      </c>
    </row>
    <row r="248" spans="1:200" x14ac:dyDescent="0.2">
      <c r="A248" t="e">
        <f>ROW(#REF!)</f>
        <v>#REF!</v>
      </c>
      <c r="B248">
        <v>47855260</v>
      </c>
      <c r="C248">
        <v>47855806</v>
      </c>
      <c r="D248">
        <v>25453532</v>
      </c>
      <c r="E248">
        <v>1</v>
      </c>
      <c r="F248">
        <v>1</v>
      </c>
      <c r="G248">
        <v>1</v>
      </c>
      <c r="H248">
        <v>2</v>
      </c>
      <c r="I248" t="e">
        <f>#REF!</f>
        <v>#REF!</v>
      </c>
      <c r="J248" t="s">
        <v>2</v>
      </c>
      <c r="K248" t="e">
        <f>#REF!</f>
        <v>#REF!</v>
      </c>
      <c r="L248">
        <v>1368</v>
      </c>
      <c r="N248">
        <v>1011</v>
      </c>
      <c r="O248" t="e">
        <f>#REF!</f>
        <v>#REF!</v>
      </c>
      <c r="P248" t="s">
        <v>127</v>
      </c>
      <c r="Q248">
        <v>1</v>
      </c>
      <c r="W248">
        <v>0</v>
      </c>
      <c r="X248">
        <v>-679446049</v>
      </c>
      <c r="Y248" s="8" t="e">
        <f>#REF!</f>
        <v>#REF!</v>
      </c>
      <c r="AA248">
        <v>0</v>
      </c>
      <c r="AB248">
        <v>686.81</v>
      </c>
      <c r="AC248">
        <v>236.23</v>
      </c>
      <c r="AD248">
        <v>0</v>
      </c>
      <c r="AE248">
        <v>0</v>
      </c>
      <c r="AF248" s="8" t="e">
        <f>#REF!</f>
        <v>#REF!</v>
      </c>
      <c r="AG248">
        <v>236.23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</v>
      </c>
      <c r="AT248" s="8" t="e">
        <f>#REF!</f>
        <v>#REF!</v>
      </c>
      <c r="AU248" t="s">
        <v>2</v>
      </c>
      <c r="AV248">
        <v>0</v>
      </c>
      <c r="AW248">
        <v>2</v>
      </c>
      <c r="AX248">
        <v>47855813</v>
      </c>
      <c r="AY248">
        <v>2</v>
      </c>
      <c r="AZ248">
        <v>98304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267.85590000000002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267.85590000000002</v>
      </c>
      <c r="BS248">
        <v>0</v>
      </c>
      <c r="BT248">
        <v>0</v>
      </c>
      <c r="BU248">
        <v>0</v>
      </c>
      <c r="BV248">
        <v>0</v>
      </c>
      <c r="BW248">
        <v>1</v>
      </c>
      <c r="CX248" t="e">
        <f>Y248*#REF!</f>
        <v>#REF!</v>
      </c>
      <c r="CY248">
        <f>AB248</f>
        <v>686.81</v>
      </c>
      <c r="CZ248" t="e">
        <f>AF248</f>
        <v>#REF!</v>
      </c>
      <c r="DA248">
        <f>AJ248</f>
        <v>1</v>
      </c>
      <c r="DB248" t="e">
        <f t="shared" si="14"/>
        <v>#REF!</v>
      </c>
      <c r="DC248" t="e">
        <f t="shared" si="15"/>
        <v>#REF!</v>
      </c>
      <c r="DH248" t="e">
        <f>#REF!*SmtRes!Y248</f>
        <v>#REF!</v>
      </c>
      <c r="DI248">
        <f>AB248</f>
        <v>686.81</v>
      </c>
      <c r="DJ248">
        <f>EtalonRes!Z240</f>
        <v>86.5</v>
      </c>
      <c r="DK248" t="e">
        <f>#REF!</f>
        <v>#REF!</v>
      </c>
      <c r="GQ248">
        <v>-1</v>
      </c>
      <c r="GR248">
        <v>-1</v>
      </c>
    </row>
    <row r="249" spans="1:200" x14ac:dyDescent="0.2">
      <c r="A249" t="e">
        <f>ROW(#REF!)</f>
        <v>#REF!</v>
      </c>
      <c r="B249">
        <v>47855260</v>
      </c>
      <c r="C249">
        <v>47855814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e">
        <f>#REF!</f>
        <v>#REF!</v>
      </c>
      <c r="J249" t="s">
        <v>2</v>
      </c>
      <c r="K249" t="e">
        <f>#REF!</f>
        <v>#REF!</v>
      </c>
      <c r="L249">
        <v>1369</v>
      </c>
      <c r="N249">
        <v>1013</v>
      </c>
      <c r="O249" t="e">
        <f>#REF!</f>
        <v>#REF!</v>
      </c>
      <c r="P249" t="s">
        <v>122</v>
      </c>
      <c r="Q249">
        <v>1</v>
      </c>
      <c r="W249">
        <v>0</v>
      </c>
      <c r="X249">
        <v>48712070</v>
      </c>
      <c r="Y249" s="8" t="e">
        <f>#REF!</f>
        <v>#REF!</v>
      </c>
      <c r="AA249">
        <v>0</v>
      </c>
      <c r="AB249">
        <v>0</v>
      </c>
      <c r="AC249">
        <v>0</v>
      </c>
      <c r="AD249">
        <v>167.62</v>
      </c>
      <c r="AE249">
        <v>0</v>
      </c>
      <c r="AF249">
        <v>0</v>
      </c>
      <c r="AG249">
        <v>0</v>
      </c>
      <c r="AH249" s="8" t="e">
        <f>#REF!</f>
        <v>#REF!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</v>
      </c>
      <c r="AT249" s="8" t="e">
        <f>#REF!</f>
        <v>#REF!</v>
      </c>
      <c r="AU249" t="s">
        <v>2</v>
      </c>
      <c r="AV249">
        <v>1</v>
      </c>
      <c r="AW249">
        <v>2</v>
      </c>
      <c r="AX249">
        <v>47855826</v>
      </c>
      <c r="AY249">
        <v>2</v>
      </c>
      <c r="AZ249">
        <v>131072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3452.9720000000002</v>
      </c>
      <c r="BN249">
        <v>20.6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3452.9720000000002</v>
      </c>
      <c r="BU249">
        <v>20.6</v>
      </c>
      <c r="BV249">
        <v>0</v>
      </c>
      <c r="BW249">
        <v>1</v>
      </c>
      <c r="CX249" t="e">
        <f>Y249*#REF!</f>
        <v>#REF!</v>
      </c>
      <c r="CY249">
        <f>AD249</f>
        <v>167.62</v>
      </c>
      <c r="CZ249" t="e">
        <f>AH249</f>
        <v>#REF!</v>
      </c>
      <c r="DA249">
        <f>AL249</f>
        <v>1</v>
      </c>
      <c r="DB249" t="e">
        <f t="shared" si="14"/>
        <v>#REF!</v>
      </c>
      <c r="DC249" t="e">
        <f t="shared" si="15"/>
        <v>#REF!</v>
      </c>
      <c r="DH249" t="e">
        <f>#REF!*SmtRes!Y249</f>
        <v>#REF!</v>
      </c>
      <c r="DI249">
        <f>AD249</f>
        <v>167.62</v>
      </c>
      <c r="DJ249">
        <f>EtalonRes!AB241</f>
        <v>7.8</v>
      </c>
      <c r="DK249" t="e">
        <f>#REF!</f>
        <v>#REF!</v>
      </c>
      <c r="GQ249">
        <v>-1</v>
      </c>
      <c r="GR249">
        <v>-1</v>
      </c>
    </row>
    <row r="250" spans="1:200" x14ac:dyDescent="0.2">
      <c r="A250" t="e">
        <f>ROW(#REF!)</f>
        <v>#REF!</v>
      </c>
      <c r="B250">
        <v>47855260</v>
      </c>
      <c r="C250">
        <v>47855814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e">
        <f>#REF!</f>
        <v>#REF!</v>
      </c>
      <c r="J250" t="s">
        <v>2</v>
      </c>
      <c r="K250" t="e">
        <f>#REF!</f>
        <v>#REF!</v>
      </c>
      <c r="L250">
        <v>1369</v>
      </c>
      <c r="N250">
        <v>1013</v>
      </c>
      <c r="O250" t="e">
        <f>#REF!</f>
        <v>#REF!</v>
      </c>
      <c r="P250" t="s">
        <v>122</v>
      </c>
      <c r="Q250">
        <v>1</v>
      </c>
      <c r="W250">
        <v>0</v>
      </c>
      <c r="X250">
        <v>410493405</v>
      </c>
      <c r="Y250" s="8" t="e">
        <f>#REF!</f>
        <v>#REF!</v>
      </c>
      <c r="AA250">
        <v>0</v>
      </c>
      <c r="AB250">
        <v>0</v>
      </c>
      <c r="AC250">
        <v>0</v>
      </c>
      <c r="AD250">
        <v>183.85</v>
      </c>
      <c r="AE250">
        <v>0</v>
      </c>
      <c r="AF250">
        <v>0</v>
      </c>
      <c r="AG250">
        <v>0</v>
      </c>
      <c r="AH250" s="8" t="e">
        <f>#REF!</f>
        <v>#REF!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</v>
      </c>
      <c r="AT250" s="8" t="e">
        <f>#REF!</f>
        <v>#REF!</v>
      </c>
      <c r="AU250" t="s">
        <v>2</v>
      </c>
      <c r="AV250">
        <v>1</v>
      </c>
      <c r="AW250">
        <v>2</v>
      </c>
      <c r="AX250">
        <v>47855827</v>
      </c>
      <c r="AY250">
        <v>2</v>
      </c>
      <c r="AZ250">
        <v>131072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3787.31</v>
      </c>
      <c r="BN250">
        <v>20.6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3787.31</v>
      </c>
      <c r="BU250">
        <v>20.6</v>
      </c>
      <c r="BV250">
        <v>0</v>
      </c>
      <c r="BW250">
        <v>1</v>
      </c>
      <c r="CX250" t="e">
        <f>Y250*#REF!</f>
        <v>#REF!</v>
      </c>
      <c r="CY250">
        <f>AD250</f>
        <v>183.85</v>
      </c>
      <c r="CZ250" t="e">
        <f>AH250</f>
        <v>#REF!</v>
      </c>
      <c r="DA250">
        <f>AL250</f>
        <v>1</v>
      </c>
      <c r="DB250" t="e">
        <f t="shared" si="14"/>
        <v>#REF!</v>
      </c>
      <c r="DC250" t="e">
        <f t="shared" si="15"/>
        <v>#REF!</v>
      </c>
      <c r="DH250" t="e">
        <f>#REF!*SmtRes!Y250</f>
        <v>#REF!</v>
      </c>
      <c r="DI250">
        <f>AD250</f>
        <v>183.85</v>
      </c>
      <c r="DJ250">
        <f>EtalonRes!AB242</f>
        <v>8.5299999999999994</v>
      </c>
      <c r="DK250" t="e">
        <f>#REF!</f>
        <v>#REF!</v>
      </c>
      <c r="GQ250">
        <v>-1</v>
      </c>
      <c r="GR250">
        <v>-1</v>
      </c>
    </row>
    <row r="251" spans="1:200" x14ac:dyDescent="0.2">
      <c r="A251" t="e">
        <f>ROW(#REF!)</f>
        <v>#REF!</v>
      </c>
      <c r="B251">
        <v>47855260</v>
      </c>
      <c r="C251">
        <v>47855814</v>
      </c>
      <c r="D251">
        <v>121548</v>
      </c>
      <c r="E251">
        <v>1</v>
      </c>
      <c r="F251">
        <v>1</v>
      </c>
      <c r="G251">
        <v>1</v>
      </c>
      <c r="H251">
        <v>1</v>
      </c>
      <c r="I251" t="e">
        <f>#REF!</f>
        <v>#REF!</v>
      </c>
      <c r="J251" t="s">
        <v>2</v>
      </c>
      <c r="K251" t="e">
        <f>#REF!</f>
        <v>#REF!</v>
      </c>
      <c r="L251">
        <v>608254</v>
      </c>
      <c r="N251">
        <v>1013</v>
      </c>
      <c r="O251" t="e">
        <f>#REF!</f>
        <v>#REF!</v>
      </c>
      <c r="P251" t="s">
        <v>124</v>
      </c>
      <c r="Q251">
        <v>1</v>
      </c>
      <c r="W251">
        <v>0</v>
      </c>
      <c r="X251">
        <v>-185737400</v>
      </c>
      <c r="Y251" s="8" t="e">
        <f>#REF!</f>
        <v>#REF!</v>
      </c>
      <c r="AA251">
        <v>0</v>
      </c>
      <c r="AB251">
        <v>0</v>
      </c>
      <c r="AC251">
        <v>0</v>
      </c>
      <c r="AD251">
        <v>269.75</v>
      </c>
      <c r="AE251">
        <v>0</v>
      </c>
      <c r="AF251">
        <v>0</v>
      </c>
      <c r="AG251">
        <v>0</v>
      </c>
      <c r="AH251" s="8" t="e">
        <f>#REF!</f>
        <v>#REF!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</v>
      </c>
      <c r="AT251" s="8" t="e">
        <f>#REF!</f>
        <v>#REF!</v>
      </c>
      <c r="AU251" t="s">
        <v>2</v>
      </c>
      <c r="AV251">
        <v>2</v>
      </c>
      <c r="AW251">
        <v>2</v>
      </c>
      <c r="AX251">
        <v>47855828</v>
      </c>
      <c r="AY251">
        <v>2</v>
      </c>
      <c r="AZ251">
        <v>131072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2778.4250000000002</v>
      </c>
      <c r="BM251">
        <v>0</v>
      </c>
      <c r="BN251">
        <v>0</v>
      </c>
      <c r="BO251">
        <v>10.3</v>
      </c>
      <c r="BP251">
        <v>1</v>
      </c>
      <c r="BQ251">
        <v>0</v>
      </c>
      <c r="BR251">
        <v>0</v>
      </c>
      <c r="BS251">
        <v>2778.4250000000002</v>
      </c>
      <c r="BT251">
        <v>0</v>
      </c>
      <c r="BU251">
        <v>0</v>
      </c>
      <c r="BV251">
        <v>10.3</v>
      </c>
      <c r="BW251">
        <v>1</v>
      </c>
      <c r="CX251" t="e">
        <f>Y251*#REF!</f>
        <v>#REF!</v>
      </c>
      <c r="CY251">
        <f>AD251</f>
        <v>269.75</v>
      </c>
      <c r="CZ251" t="e">
        <f>AH251</f>
        <v>#REF!</v>
      </c>
      <c r="DA251">
        <f>AL251</f>
        <v>1</v>
      </c>
      <c r="DB251" t="e">
        <f t="shared" si="14"/>
        <v>#REF!</v>
      </c>
      <c r="DC251" t="e">
        <f t="shared" si="15"/>
        <v>#REF!</v>
      </c>
      <c r="DH251" t="e">
        <f>#REF!*SmtRes!Y251</f>
        <v>#REF!</v>
      </c>
      <c r="DI251">
        <f>AD251</f>
        <v>269.75</v>
      </c>
      <c r="DJ251">
        <f>EtalonRes!AB243</f>
        <v>0</v>
      </c>
      <c r="DK251" t="e">
        <f>#REF!</f>
        <v>#REF!</v>
      </c>
      <c r="GQ251">
        <v>-1</v>
      </c>
      <c r="GR251">
        <v>-1</v>
      </c>
    </row>
    <row r="252" spans="1:200" x14ac:dyDescent="0.2">
      <c r="A252" t="e">
        <f>ROW(#REF!)</f>
        <v>#REF!</v>
      </c>
      <c r="B252">
        <v>47855260</v>
      </c>
      <c r="C252">
        <v>47855814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e">
        <f>#REF!</f>
        <v>#REF!</v>
      </c>
      <c r="J252" t="s">
        <v>2</v>
      </c>
      <c r="K252" t="e">
        <f>#REF!</f>
        <v>#REF!</v>
      </c>
      <c r="L252">
        <v>1368</v>
      </c>
      <c r="N252">
        <v>1011</v>
      </c>
      <c r="O252" t="e">
        <f>#REF!</f>
        <v>#REF!</v>
      </c>
      <c r="P252" t="s">
        <v>127</v>
      </c>
      <c r="Q252">
        <v>1</v>
      </c>
      <c r="W252">
        <v>0</v>
      </c>
      <c r="X252">
        <v>-679446049</v>
      </c>
      <c r="Y252" s="8" t="e">
        <f>#REF!</f>
        <v>#REF!</v>
      </c>
      <c r="AA252">
        <v>0</v>
      </c>
      <c r="AB252">
        <v>686.81</v>
      </c>
      <c r="AC252">
        <v>236.23</v>
      </c>
      <c r="AD252">
        <v>0</v>
      </c>
      <c r="AE252">
        <v>0</v>
      </c>
      <c r="AF252" s="8" t="e">
        <f>#REF!</f>
        <v>#REF!</v>
      </c>
      <c r="AG252">
        <v>236.23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</v>
      </c>
      <c r="AT252" s="8" t="e">
        <f>#REF!</f>
        <v>#REF!</v>
      </c>
      <c r="AU252" t="s">
        <v>2</v>
      </c>
      <c r="AV252">
        <v>0</v>
      </c>
      <c r="AW252">
        <v>2</v>
      </c>
      <c r="AX252">
        <v>47855829</v>
      </c>
      <c r="AY252">
        <v>2</v>
      </c>
      <c r="AZ252">
        <v>98304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7074.143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7074.143</v>
      </c>
      <c r="BS252">
        <v>0</v>
      </c>
      <c r="BT252">
        <v>0</v>
      </c>
      <c r="BU252">
        <v>0</v>
      </c>
      <c r="BV252">
        <v>0</v>
      </c>
      <c r="BW252">
        <v>1</v>
      </c>
      <c r="CX252" t="e">
        <f>Y252*#REF!</f>
        <v>#REF!</v>
      </c>
      <c r="CY252">
        <f>AB252</f>
        <v>686.81</v>
      </c>
      <c r="CZ252" t="e">
        <f>AF252</f>
        <v>#REF!</v>
      </c>
      <c r="DA252">
        <f>AJ252</f>
        <v>1</v>
      </c>
      <c r="DB252" t="e">
        <f t="shared" si="14"/>
        <v>#REF!</v>
      </c>
      <c r="DC252" t="e">
        <f t="shared" si="15"/>
        <v>#REF!</v>
      </c>
      <c r="DH252" t="e">
        <f>#REF!*SmtRes!Y252</f>
        <v>#REF!</v>
      </c>
      <c r="DI252">
        <f>AB252</f>
        <v>686.81</v>
      </c>
      <c r="DJ252">
        <f>EtalonRes!Z244</f>
        <v>86.5</v>
      </c>
      <c r="DK252" t="e">
        <f>#REF!</f>
        <v>#REF!</v>
      </c>
      <c r="GQ252">
        <v>-1</v>
      </c>
      <c r="GR252">
        <v>-1</v>
      </c>
    </row>
    <row r="253" spans="1:200" x14ac:dyDescent="0.2">
      <c r="A253" t="e">
        <f>ROW(#REF!)</f>
        <v>#REF!</v>
      </c>
      <c r="B253">
        <v>47855260</v>
      </c>
      <c r="C253">
        <v>47855814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e">
        <f>#REF!</f>
        <v>#REF!</v>
      </c>
      <c r="J253" t="s">
        <v>2</v>
      </c>
      <c r="K253" t="e">
        <f>#REF!</f>
        <v>#REF!</v>
      </c>
      <c r="L253">
        <v>1327</v>
      </c>
      <c r="N253">
        <v>1005</v>
      </c>
      <c r="O253" t="e">
        <f>#REF!</f>
        <v>#REF!</v>
      </c>
      <c r="P253" t="s">
        <v>217</v>
      </c>
      <c r="Q253">
        <v>1</v>
      </c>
      <c r="W253">
        <v>0</v>
      </c>
      <c r="X253">
        <v>-40836299</v>
      </c>
      <c r="Y253" s="8" t="e">
        <f>#REF!</f>
        <v>#REF!</v>
      </c>
      <c r="AA253">
        <v>80.989999999999995</v>
      </c>
      <c r="AB253">
        <v>0</v>
      </c>
      <c r="AC253">
        <v>0</v>
      </c>
      <c r="AD253">
        <v>0</v>
      </c>
      <c r="AE253" s="8" t="e">
        <f>#REF!</f>
        <v>#REF!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</v>
      </c>
      <c r="AT253" s="8" t="e">
        <f>#REF!</f>
        <v>#REF!</v>
      </c>
      <c r="AU253" t="s">
        <v>2</v>
      </c>
      <c r="AV253">
        <v>0</v>
      </c>
      <c r="AW253">
        <v>2</v>
      </c>
      <c r="AX253">
        <v>47855830</v>
      </c>
      <c r="AY253">
        <v>2</v>
      </c>
      <c r="AZ253">
        <v>16384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809.9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809.9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X253" t="e">
        <f>Y253*#REF!</f>
        <v>#REF!</v>
      </c>
      <c r="CY253">
        <f>AA253</f>
        <v>80.989999999999995</v>
      </c>
      <c r="CZ253" t="e">
        <f>AE253</f>
        <v>#REF!</v>
      </c>
      <c r="DA253">
        <f>AI253</f>
        <v>1</v>
      </c>
      <c r="DB253" t="e">
        <f t="shared" si="14"/>
        <v>#REF!</v>
      </c>
      <c r="DC253" t="e">
        <f t="shared" si="15"/>
        <v>#REF!</v>
      </c>
      <c r="DH253" t="e">
        <f>#REF!*SmtRes!Y253</f>
        <v>#REF!</v>
      </c>
      <c r="DI253">
        <f>AA253</f>
        <v>80.989999999999995</v>
      </c>
      <c r="DJ253">
        <f>EtalonRes!Y245</f>
        <v>10.199999999999999</v>
      </c>
      <c r="DK253" t="e">
        <f>#REF!</f>
        <v>#REF!</v>
      </c>
      <c r="GQ253">
        <v>-1</v>
      </c>
      <c r="GR253">
        <v>-1</v>
      </c>
    </row>
    <row r="254" spans="1:200" x14ac:dyDescent="0.2">
      <c r="A254" t="e">
        <f>ROW(#REF!)</f>
        <v>#REF!</v>
      </c>
      <c r="B254">
        <v>47855260</v>
      </c>
      <c r="C254">
        <v>47855814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e">
        <f>#REF!</f>
        <v>#REF!</v>
      </c>
      <c r="J254" t="s">
        <v>2</v>
      </c>
      <c r="K254" t="e">
        <f>#REF!</f>
        <v>#REF!</v>
      </c>
      <c r="L254">
        <v>1348</v>
      </c>
      <c r="N254">
        <v>1009</v>
      </c>
      <c r="O254" t="e">
        <f>#REF!</f>
        <v>#REF!</v>
      </c>
      <c r="P254" t="s">
        <v>90</v>
      </c>
      <c r="Q254">
        <v>1000</v>
      </c>
      <c r="W254">
        <v>0</v>
      </c>
      <c r="X254">
        <v>-101141811</v>
      </c>
      <c r="Y254" s="8" t="e">
        <f>#REF!</f>
        <v>#REF!</v>
      </c>
      <c r="AA254">
        <v>5216.58</v>
      </c>
      <c r="AB254">
        <v>0</v>
      </c>
      <c r="AC254">
        <v>0</v>
      </c>
      <c r="AD254">
        <v>0</v>
      </c>
      <c r="AE254" s="8" t="e">
        <f>#REF!</f>
        <v>#REF!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</v>
      </c>
      <c r="AT254" s="8" t="e">
        <f>#REF!</f>
        <v>#REF!</v>
      </c>
      <c r="AU254" t="s">
        <v>113</v>
      </c>
      <c r="AV254">
        <v>0</v>
      </c>
      <c r="AW254">
        <v>2</v>
      </c>
      <c r="AX254">
        <v>47855831</v>
      </c>
      <c r="AY254">
        <v>2</v>
      </c>
      <c r="AZ254">
        <v>18432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1168.5139200000001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 t="e">
        <f>Y254*#REF!</f>
        <v>#REF!</v>
      </c>
      <c r="CY254">
        <f>AA254</f>
        <v>5216.58</v>
      </c>
      <c r="CZ254" t="e">
        <f>AE254</f>
        <v>#REF!</v>
      </c>
      <c r="DA254">
        <f>AI254</f>
        <v>1</v>
      </c>
      <c r="DB254" t="e">
        <f>ROUND((ROUND(AT254*CZ254,2)*0),2)</f>
        <v>#REF!</v>
      </c>
      <c r="DC254" t="e">
        <f>ROUND((ROUND(AT254*AG254,2)*0),2)</f>
        <v>#REF!</v>
      </c>
      <c r="DH254" t="e">
        <f>#REF!*SmtRes!Y254</f>
        <v>#REF!</v>
      </c>
      <c r="DI254">
        <f>AA254</f>
        <v>5216.58</v>
      </c>
      <c r="DJ254">
        <f>EtalonRes!Y246</f>
        <v>0</v>
      </c>
      <c r="DK254" t="e">
        <f>#REF!</f>
        <v>#REF!</v>
      </c>
      <c r="GQ254">
        <v>-1</v>
      </c>
      <c r="GR254">
        <v>-1</v>
      </c>
    </row>
    <row r="255" spans="1:200" x14ac:dyDescent="0.2">
      <c r="A255" t="e">
        <f>ROW(#REF!)</f>
        <v>#REF!</v>
      </c>
      <c r="B255">
        <v>47855260</v>
      </c>
      <c r="C255">
        <v>47855814</v>
      </c>
      <c r="D255">
        <v>0</v>
      </c>
      <c r="E255">
        <v>0</v>
      </c>
      <c r="F255">
        <v>1</v>
      </c>
      <c r="G255">
        <v>1</v>
      </c>
      <c r="H255">
        <v>3</v>
      </c>
      <c r="I255" t="e">
        <f>#REF!</f>
        <v>#REF!</v>
      </c>
      <c r="J255" t="s">
        <v>2</v>
      </c>
      <c r="K255" t="e">
        <f>#REF!</f>
        <v>#REF!</v>
      </c>
      <c r="L255">
        <v>1346</v>
      </c>
      <c r="N255">
        <v>1009</v>
      </c>
      <c r="O255" t="e">
        <f>#REF!</f>
        <v>#REF!</v>
      </c>
      <c r="P255" t="s">
        <v>112</v>
      </c>
      <c r="Q255">
        <v>1</v>
      </c>
      <c r="W255">
        <v>0</v>
      </c>
      <c r="X255">
        <v>1636077684</v>
      </c>
      <c r="Y255" s="8" t="e">
        <f>#REF!</f>
        <v>#REF!</v>
      </c>
      <c r="AA255">
        <v>40.47</v>
      </c>
      <c r="AB255">
        <v>0</v>
      </c>
      <c r="AC255">
        <v>0</v>
      </c>
      <c r="AD255">
        <v>0</v>
      </c>
      <c r="AE255" s="8" t="e">
        <f>#REF!</f>
        <v>#REF!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2</v>
      </c>
      <c r="AQ255">
        <v>1</v>
      </c>
      <c r="AR255">
        <v>0</v>
      </c>
      <c r="AS255" t="s">
        <v>2</v>
      </c>
      <c r="AT255" s="8" t="e">
        <f>#REF!</f>
        <v>#REF!</v>
      </c>
      <c r="AU255" t="s">
        <v>2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7689.3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7689.3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X255" t="e">
        <f>Y255*#REF!</f>
        <v>#REF!</v>
      </c>
      <c r="CY255">
        <f>AA255</f>
        <v>40.47</v>
      </c>
      <c r="CZ255" t="e">
        <f>AE255</f>
        <v>#REF!</v>
      </c>
      <c r="DA255">
        <f>AI255</f>
        <v>1</v>
      </c>
      <c r="DB255" t="e">
        <f>ROUND(ROUND(AT255*CZ255,2),2)</f>
        <v>#REF!</v>
      </c>
      <c r="DC255" t="e">
        <f>ROUND(ROUND(AT255*AG255,2),2)</f>
        <v>#REF!</v>
      </c>
      <c r="DH255" t="e">
        <f>#REF!*SmtRes!Y255</f>
        <v>#REF!</v>
      </c>
      <c r="DI255">
        <f>AA255</f>
        <v>40.47</v>
      </c>
      <c r="DK255" t="e">
        <f>#REF!</f>
        <v>#REF!</v>
      </c>
      <c r="GQ255">
        <v>-1</v>
      </c>
      <c r="GR255">
        <v>-1</v>
      </c>
    </row>
    <row r="256" spans="1:200" x14ac:dyDescent="0.2">
      <c r="A256" t="e">
        <f>ROW(#REF!)</f>
        <v>#REF!</v>
      </c>
      <c r="B256">
        <v>47855260</v>
      </c>
      <c r="C256">
        <v>47855814</v>
      </c>
      <c r="D256">
        <v>25453707</v>
      </c>
      <c r="E256">
        <v>1</v>
      </c>
      <c r="F256">
        <v>1</v>
      </c>
      <c r="G256">
        <v>1</v>
      </c>
      <c r="H256">
        <v>3</v>
      </c>
      <c r="I256" t="e">
        <f>#REF!</f>
        <v>#REF!</v>
      </c>
      <c r="J256" t="s">
        <v>2</v>
      </c>
      <c r="K256" t="e">
        <f>#REF!</f>
        <v>#REF!</v>
      </c>
      <c r="L256">
        <v>1339</v>
      </c>
      <c r="N256">
        <v>1007</v>
      </c>
      <c r="O256" t="e">
        <f>#REF!</f>
        <v>#REF!</v>
      </c>
      <c r="P256" t="s">
        <v>136</v>
      </c>
      <c r="Q256">
        <v>1</v>
      </c>
      <c r="W256">
        <v>0</v>
      </c>
      <c r="X256">
        <v>410833270</v>
      </c>
      <c r="Y256" s="8" t="e">
        <f>#REF!</f>
        <v>#REF!</v>
      </c>
      <c r="AA256">
        <v>355.87</v>
      </c>
      <c r="AB256">
        <v>0</v>
      </c>
      <c r="AC256">
        <v>0</v>
      </c>
      <c r="AD256">
        <v>0</v>
      </c>
      <c r="AE256" s="8" t="e">
        <f>#REF!</f>
        <v>#REF!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</v>
      </c>
      <c r="AT256" s="8" t="e">
        <f>#REF!</f>
        <v>#REF!</v>
      </c>
      <c r="AU256" t="s">
        <v>113</v>
      </c>
      <c r="AV256">
        <v>0</v>
      </c>
      <c r="AW256">
        <v>2</v>
      </c>
      <c r="AX256">
        <v>47855832</v>
      </c>
      <c r="AY256">
        <v>2</v>
      </c>
      <c r="AZ256">
        <v>18432</v>
      </c>
      <c r="BA256">
        <v>247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113.16665999999999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 t="e">
        <f>Y256*#REF!</f>
        <v>#REF!</v>
      </c>
      <c r="CY256">
        <f>AA256</f>
        <v>355.87</v>
      </c>
      <c r="CZ256" t="e">
        <f>AE256</f>
        <v>#REF!</v>
      </c>
      <c r="DA256">
        <f>AI256</f>
        <v>1</v>
      </c>
      <c r="DB256" t="e">
        <f>ROUND((ROUND(AT256*CZ256,2)*0),2)</f>
        <v>#REF!</v>
      </c>
      <c r="DC256" t="e">
        <f>ROUND((ROUND(AT256*AG256,2)*0),2)</f>
        <v>#REF!</v>
      </c>
      <c r="DH256" t="e">
        <f>#REF!*SmtRes!Y256</f>
        <v>#REF!</v>
      </c>
      <c r="DI256">
        <f>AA256</f>
        <v>355.87</v>
      </c>
      <c r="DJ256">
        <f>EtalonRes!Y247</f>
        <v>0</v>
      </c>
      <c r="DK256" t="e">
        <f>#REF!</f>
        <v>#REF!</v>
      </c>
      <c r="GQ256">
        <v>-1</v>
      </c>
      <c r="GR256">
        <v>-1</v>
      </c>
    </row>
    <row r="257" spans="1:200" x14ac:dyDescent="0.2">
      <c r="A257" t="e">
        <f>ROW(#REF!)</f>
        <v>#REF!</v>
      </c>
      <c r="B257">
        <v>47855260</v>
      </c>
      <c r="C257">
        <v>47855814</v>
      </c>
      <c r="D257">
        <v>25453713</v>
      </c>
      <c r="E257">
        <v>1</v>
      </c>
      <c r="F257">
        <v>1</v>
      </c>
      <c r="G257">
        <v>1</v>
      </c>
      <c r="H257">
        <v>3</v>
      </c>
      <c r="I257" t="e">
        <f>#REF!</f>
        <v>#REF!</v>
      </c>
      <c r="J257" t="s">
        <v>2</v>
      </c>
      <c r="K257" t="e">
        <f>#REF!</f>
        <v>#REF!</v>
      </c>
      <c r="L257">
        <v>1339</v>
      </c>
      <c r="N257">
        <v>1007</v>
      </c>
      <c r="O257" t="e">
        <f>#REF!</f>
        <v>#REF!</v>
      </c>
      <c r="P257" t="s">
        <v>136</v>
      </c>
      <c r="Q257">
        <v>1</v>
      </c>
      <c r="W257">
        <v>0</v>
      </c>
      <c r="X257">
        <v>634585056</v>
      </c>
      <c r="Y257" s="8" t="e">
        <f>#REF!</f>
        <v>#REF!</v>
      </c>
      <c r="AA257">
        <v>19.37</v>
      </c>
      <c r="AB257">
        <v>0</v>
      </c>
      <c r="AC257">
        <v>0</v>
      </c>
      <c r="AD257">
        <v>0</v>
      </c>
      <c r="AE257" s="8" t="e">
        <f>#REF!</f>
        <v>#REF!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</v>
      </c>
      <c r="AT257" s="8" t="e">
        <f>#REF!</f>
        <v>#REF!</v>
      </c>
      <c r="AU257" t="s">
        <v>2</v>
      </c>
      <c r="AV257">
        <v>0</v>
      </c>
      <c r="AW257">
        <v>2</v>
      </c>
      <c r="AX257">
        <v>47855833</v>
      </c>
      <c r="AY257">
        <v>2</v>
      </c>
      <c r="AZ257">
        <v>16384</v>
      </c>
      <c r="BA257">
        <v>248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3.1185700000000001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3.1185700000000001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X257" t="e">
        <f>Y257*#REF!</f>
        <v>#REF!</v>
      </c>
      <c r="CY257">
        <f>AA257</f>
        <v>19.37</v>
      </c>
      <c r="CZ257" t="e">
        <f>AE257</f>
        <v>#REF!</v>
      </c>
      <c r="DA257">
        <f>AI257</f>
        <v>1</v>
      </c>
      <c r="DB257" t="e">
        <f t="shared" ref="DB257:DB262" si="16">ROUND(ROUND(AT257*CZ257,2),2)</f>
        <v>#REF!</v>
      </c>
      <c r="DC257" t="e">
        <f t="shared" ref="DC257:DC262" si="17">ROUND(ROUND(AT257*AG257,2),2)</f>
        <v>#REF!</v>
      </c>
      <c r="DH257" t="e">
        <f>#REF!*SmtRes!Y257</f>
        <v>#REF!</v>
      </c>
      <c r="DI257">
        <f>AA257</f>
        <v>19.37</v>
      </c>
      <c r="DJ257">
        <f>EtalonRes!Y248</f>
        <v>2.44</v>
      </c>
      <c r="DK257" t="e">
        <f>#REF!</f>
        <v>#REF!</v>
      </c>
      <c r="GQ257">
        <v>-1</v>
      </c>
      <c r="GR257">
        <v>-1</v>
      </c>
    </row>
    <row r="258" spans="1:200" x14ac:dyDescent="0.2">
      <c r="A258" t="e">
        <f>ROW(#REF!)</f>
        <v>#REF!</v>
      </c>
      <c r="B258">
        <v>47855260</v>
      </c>
      <c r="C258">
        <v>47855834</v>
      </c>
      <c r="D258">
        <v>20475796</v>
      </c>
      <c r="E258">
        <v>1</v>
      </c>
      <c r="F258">
        <v>1</v>
      </c>
      <c r="G258">
        <v>1</v>
      </c>
      <c r="H258">
        <v>1</v>
      </c>
      <c r="I258" t="e">
        <f>#REF!</f>
        <v>#REF!</v>
      </c>
      <c r="J258" t="s">
        <v>2</v>
      </c>
      <c r="K258" t="e">
        <f>#REF!</f>
        <v>#REF!</v>
      </c>
      <c r="L258">
        <v>1369</v>
      </c>
      <c r="N258">
        <v>1013</v>
      </c>
      <c r="O258" t="e">
        <f>#REF!</f>
        <v>#REF!</v>
      </c>
      <c r="P258" t="s">
        <v>122</v>
      </c>
      <c r="Q258">
        <v>1</v>
      </c>
      <c r="W258">
        <v>0</v>
      </c>
      <c r="X258">
        <v>48712070</v>
      </c>
      <c r="Y258" s="8" t="e">
        <f>#REF!</f>
        <v>#REF!</v>
      </c>
      <c r="AA258">
        <v>0</v>
      </c>
      <c r="AB258">
        <v>0</v>
      </c>
      <c r="AC258">
        <v>0</v>
      </c>
      <c r="AD258">
        <v>167.62</v>
      </c>
      <c r="AE258">
        <v>0</v>
      </c>
      <c r="AF258">
        <v>0</v>
      </c>
      <c r="AG258">
        <v>0</v>
      </c>
      <c r="AH258" s="8" t="e">
        <f>#REF!</f>
        <v>#REF!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</v>
      </c>
      <c r="AT258" s="8" t="e">
        <f>#REF!</f>
        <v>#REF!</v>
      </c>
      <c r="AU258" t="s">
        <v>2</v>
      </c>
      <c r="AV258">
        <v>1</v>
      </c>
      <c r="AW258">
        <v>2</v>
      </c>
      <c r="AX258">
        <v>47855846</v>
      </c>
      <c r="AY258">
        <v>2</v>
      </c>
      <c r="AZ258">
        <v>131072</v>
      </c>
      <c r="BA258">
        <v>249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3452.9720000000002</v>
      </c>
      <c r="BN258">
        <v>20.6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3452.9720000000002</v>
      </c>
      <c r="BU258">
        <v>20.6</v>
      </c>
      <c r="BV258">
        <v>0</v>
      </c>
      <c r="BW258">
        <v>1</v>
      </c>
      <c r="CX258" t="e">
        <f>Y258*#REF!</f>
        <v>#REF!</v>
      </c>
      <c r="CY258">
        <f>AD258</f>
        <v>167.62</v>
      </c>
      <c r="CZ258" t="e">
        <f>AH258</f>
        <v>#REF!</v>
      </c>
      <c r="DA258">
        <f>AL258</f>
        <v>1</v>
      </c>
      <c r="DB258" t="e">
        <f t="shared" si="16"/>
        <v>#REF!</v>
      </c>
      <c r="DC258" t="e">
        <f t="shared" si="17"/>
        <v>#REF!</v>
      </c>
      <c r="DH258" t="e">
        <f>#REF!*SmtRes!Y258</f>
        <v>#REF!</v>
      </c>
      <c r="DI258">
        <f>AD258</f>
        <v>167.62</v>
      </c>
      <c r="DJ258">
        <f>EtalonRes!AB249</f>
        <v>7.8</v>
      </c>
      <c r="DK258" t="e">
        <f>#REF!</f>
        <v>#REF!</v>
      </c>
      <c r="GQ258">
        <v>-1</v>
      </c>
      <c r="GR258">
        <v>-1</v>
      </c>
    </row>
    <row r="259" spans="1:200" x14ac:dyDescent="0.2">
      <c r="A259" t="e">
        <f>ROW(#REF!)</f>
        <v>#REF!</v>
      </c>
      <c r="B259">
        <v>47855260</v>
      </c>
      <c r="C259">
        <v>47855834</v>
      </c>
      <c r="D259">
        <v>20475799</v>
      </c>
      <c r="E259">
        <v>1</v>
      </c>
      <c r="F259">
        <v>1</v>
      </c>
      <c r="G259">
        <v>1</v>
      </c>
      <c r="H259">
        <v>1</v>
      </c>
      <c r="I259" t="e">
        <f>#REF!</f>
        <v>#REF!</v>
      </c>
      <c r="J259" t="s">
        <v>2</v>
      </c>
      <c r="K259" t="e">
        <f>#REF!</f>
        <v>#REF!</v>
      </c>
      <c r="L259">
        <v>1369</v>
      </c>
      <c r="N259">
        <v>1013</v>
      </c>
      <c r="O259" t="e">
        <f>#REF!</f>
        <v>#REF!</v>
      </c>
      <c r="P259" t="s">
        <v>122</v>
      </c>
      <c r="Q259">
        <v>1</v>
      </c>
      <c r="W259">
        <v>0</v>
      </c>
      <c r="X259">
        <v>410493405</v>
      </c>
      <c r="Y259" s="8" t="e">
        <f>#REF!</f>
        <v>#REF!</v>
      </c>
      <c r="AA259">
        <v>0</v>
      </c>
      <c r="AB259">
        <v>0</v>
      </c>
      <c r="AC259">
        <v>0</v>
      </c>
      <c r="AD259">
        <v>183.85</v>
      </c>
      <c r="AE259">
        <v>0</v>
      </c>
      <c r="AF259">
        <v>0</v>
      </c>
      <c r="AG259">
        <v>0</v>
      </c>
      <c r="AH259" s="8" t="e">
        <f>#REF!</f>
        <v>#REF!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</v>
      </c>
      <c r="AT259" s="8" t="e">
        <f>#REF!</f>
        <v>#REF!</v>
      </c>
      <c r="AU259" t="s">
        <v>2</v>
      </c>
      <c r="AV259">
        <v>1</v>
      </c>
      <c r="AW259">
        <v>2</v>
      </c>
      <c r="AX259">
        <v>47855847</v>
      </c>
      <c r="AY259">
        <v>2</v>
      </c>
      <c r="AZ259">
        <v>131072</v>
      </c>
      <c r="BA259">
        <v>250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3787.31</v>
      </c>
      <c r="BN259">
        <v>20.6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3787.31</v>
      </c>
      <c r="BU259">
        <v>20.6</v>
      </c>
      <c r="BV259">
        <v>0</v>
      </c>
      <c r="BW259">
        <v>1</v>
      </c>
      <c r="CX259" t="e">
        <f>Y259*#REF!</f>
        <v>#REF!</v>
      </c>
      <c r="CY259">
        <f>AD259</f>
        <v>183.85</v>
      </c>
      <c r="CZ259" t="e">
        <f>AH259</f>
        <v>#REF!</v>
      </c>
      <c r="DA259">
        <f>AL259</f>
        <v>1</v>
      </c>
      <c r="DB259" t="e">
        <f t="shared" si="16"/>
        <v>#REF!</v>
      </c>
      <c r="DC259" t="e">
        <f t="shared" si="17"/>
        <v>#REF!</v>
      </c>
      <c r="DH259" t="e">
        <f>#REF!*SmtRes!Y259</f>
        <v>#REF!</v>
      </c>
      <c r="DI259">
        <f>AD259</f>
        <v>183.85</v>
      </c>
      <c r="DJ259">
        <f>EtalonRes!AB250</f>
        <v>8.5299999999999994</v>
      </c>
      <c r="DK259" t="e">
        <f>#REF!</f>
        <v>#REF!</v>
      </c>
      <c r="GQ259">
        <v>-1</v>
      </c>
      <c r="GR259">
        <v>-1</v>
      </c>
    </row>
    <row r="260" spans="1:200" x14ac:dyDescent="0.2">
      <c r="A260" t="e">
        <f>ROW(#REF!)</f>
        <v>#REF!</v>
      </c>
      <c r="B260">
        <v>47855260</v>
      </c>
      <c r="C260">
        <v>47855834</v>
      </c>
      <c r="D260">
        <v>121548</v>
      </c>
      <c r="E260">
        <v>1</v>
      </c>
      <c r="F260">
        <v>1</v>
      </c>
      <c r="G260">
        <v>1</v>
      </c>
      <c r="H260">
        <v>1</v>
      </c>
      <c r="I260" t="e">
        <f>#REF!</f>
        <v>#REF!</v>
      </c>
      <c r="J260" t="s">
        <v>2</v>
      </c>
      <c r="K260" t="e">
        <f>#REF!</f>
        <v>#REF!</v>
      </c>
      <c r="L260">
        <v>608254</v>
      </c>
      <c r="N260">
        <v>1013</v>
      </c>
      <c r="O260" t="e">
        <f>#REF!</f>
        <v>#REF!</v>
      </c>
      <c r="P260" t="s">
        <v>124</v>
      </c>
      <c r="Q260">
        <v>1</v>
      </c>
      <c r="W260">
        <v>0</v>
      </c>
      <c r="X260">
        <v>-185737400</v>
      </c>
      <c r="Y260" s="8" t="e">
        <f>#REF!</f>
        <v>#REF!</v>
      </c>
      <c r="AA260">
        <v>0</v>
      </c>
      <c r="AB260">
        <v>0</v>
      </c>
      <c r="AC260">
        <v>0</v>
      </c>
      <c r="AD260">
        <v>269.75</v>
      </c>
      <c r="AE260">
        <v>0</v>
      </c>
      <c r="AF260">
        <v>0</v>
      </c>
      <c r="AG260">
        <v>0</v>
      </c>
      <c r="AH260" s="8" t="e">
        <f>#REF!</f>
        <v>#REF!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</v>
      </c>
      <c r="AT260" s="8" t="e">
        <f>#REF!</f>
        <v>#REF!</v>
      </c>
      <c r="AU260" t="s">
        <v>2</v>
      </c>
      <c r="AV260">
        <v>2</v>
      </c>
      <c r="AW260">
        <v>2</v>
      </c>
      <c r="AX260">
        <v>47855848</v>
      </c>
      <c r="AY260">
        <v>2</v>
      </c>
      <c r="AZ260">
        <v>131072</v>
      </c>
      <c r="BA260">
        <v>251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2778.4250000000002</v>
      </c>
      <c r="BM260">
        <v>0</v>
      </c>
      <c r="BN260">
        <v>0</v>
      </c>
      <c r="BO260">
        <v>10.3</v>
      </c>
      <c r="BP260">
        <v>1</v>
      </c>
      <c r="BQ260">
        <v>0</v>
      </c>
      <c r="BR260">
        <v>0</v>
      </c>
      <c r="BS260">
        <v>2778.4250000000002</v>
      </c>
      <c r="BT260">
        <v>0</v>
      </c>
      <c r="BU260">
        <v>0</v>
      </c>
      <c r="BV260">
        <v>10.3</v>
      </c>
      <c r="BW260">
        <v>1</v>
      </c>
      <c r="CX260" t="e">
        <f>Y260*#REF!</f>
        <v>#REF!</v>
      </c>
      <c r="CY260">
        <f>AD260</f>
        <v>269.75</v>
      </c>
      <c r="CZ260" t="e">
        <f>AH260</f>
        <v>#REF!</v>
      </c>
      <c r="DA260">
        <f>AL260</f>
        <v>1</v>
      </c>
      <c r="DB260" t="e">
        <f t="shared" si="16"/>
        <v>#REF!</v>
      </c>
      <c r="DC260" t="e">
        <f t="shared" si="17"/>
        <v>#REF!</v>
      </c>
      <c r="DH260" t="e">
        <f>#REF!*SmtRes!Y260</f>
        <v>#REF!</v>
      </c>
      <c r="DI260">
        <f>AD260</f>
        <v>269.75</v>
      </c>
      <c r="DJ260">
        <f>EtalonRes!AB251</f>
        <v>0</v>
      </c>
      <c r="DK260" t="e">
        <f>#REF!</f>
        <v>#REF!</v>
      </c>
      <c r="GQ260">
        <v>-1</v>
      </c>
      <c r="GR260">
        <v>-1</v>
      </c>
    </row>
    <row r="261" spans="1:200" x14ac:dyDescent="0.2">
      <c r="A261" t="e">
        <f>ROW(#REF!)</f>
        <v>#REF!</v>
      </c>
      <c r="B261">
        <v>47855260</v>
      </c>
      <c r="C261">
        <v>47855834</v>
      </c>
      <c r="D261">
        <v>25453532</v>
      </c>
      <c r="E261">
        <v>1</v>
      </c>
      <c r="F261">
        <v>1</v>
      </c>
      <c r="G261">
        <v>1</v>
      </c>
      <c r="H261">
        <v>2</v>
      </c>
      <c r="I261" t="e">
        <f>#REF!</f>
        <v>#REF!</v>
      </c>
      <c r="J261" t="s">
        <v>2</v>
      </c>
      <c r="K261" t="e">
        <f>#REF!</f>
        <v>#REF!</v>
      </c>
      <c r="L261">
        <v>1368</v>
      </c>
      <c r="N261">
        <v>1011</v>
      </c>
      <c r="O261" t="e">
        <f>#REF!</f>
        <v>#REF!</v>
      </c>
      <c r="P261" t="s">
        <v>127</v>
      </c>
      <c r="Q261">
        <v>1</v>
      </c>
      <c r="W261">
        <v>0</v>
      </c>
      <c r="X261">
        <v>-679446049</v>
      </c>
      <c r="Y261" s="8" t="e">
        <f>#REF!</f>
        <v>#REF!</v>
      </c>
      <c r="AA261">
        <v>0</v>
      </c>
      <c r="AB261">
        <v>686.81</v>
      </c>
      <c r="AC261">
        <v>236.23</v>
      </c>
      <c r="AD261">
        <v>0</v>
      </c>
      <c r="AE261">
        <v>0</v>
      </c>
      <c r="AF261" s="8" t="e">
        <f>#REF!</f>
        <v>#REF!</v>
      </c>
      <c r="AG261">
        <v>236.23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</v>
      </c>
      <c r="AT261" s="8" t="e">
        <f>#REF!</f>
        <v>#REF!</v>
      </c>
      <c r="AU261" t="s">
        <v>2</v>
      </c>
      <c r="AV261">
        <v>0</v>
      </c>
      <c r="AW261">
        <v>2</v>
      </c>
      <c r="AX261">
        <v>47855849</v>
      </c>
      <c r="AY261">
        <v>2</v>
      </c>
      <c r="AZ261">
        <v>98304</v>
      </c>
      <c r="BA261">
        <v>252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7074.143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7074.143</v>
      </c>
      <c r="BS261">
        <v>0</v>
      </c>
      <c r="BT261">
        <v>0</v>
      </c>
      <c r="BU261">
        <v>0</v>
      </c>
      <c r="BV261">
        <v>0</v>
      </c>
      <c r="BW261">
        <v>1</v>
      </c>
      <c r="CX261" t="e">
        <f>Y261*#REF!</f>
        <v>#REF!</v>
      </c>
      <c r="CY261">
        <f>AB261</f>
        <v>686.81</v>
      </c>
      <c r="CZ261" t="e">
        <f>AF261</f>
        <v>#REF!</v>
      </c>
      <c r="DA261">
        <f>AJ261</f>
        <v>1</v>
      </c>
      <c r="DB261" t="e">
        <f t="shared" si="16"/>
        <v>#REF!</v>
      </c>
      <c r="DC261" t="e">
        <f t="shared" si="17"/>
        <v>#REF!</v>
      </c>
      <c r="DH261" t="e">
        <f>#REF!*SmtRes!Y261</f>
        <v>#REF!</v>
      </c>
      <c r="DI261">
        <f>AB261</f>
        <v>686.81</v>
      </c>
      <c r="DJ261">
        <f>EtalonRes!Z252</f>
        <v>86.5</v>
      </c>
      <c r="DK261" t="e">
        <f>#REF!</f>
        <v>#REF!</v>
      </c>
      <c r="GQ261">
        <v>-1</v>
      </c>
      <c r="GR261">
        <v>-1</v>
      </c>
    </row>
    <row r="262" spans="1:200" x14ac:dyDescent="0.2">
      <c r="A262" t="e">
        <f>ROW(#REF!)</f>
        <v>#REF!</v>
      </c>
      <c r="B262">
        <v>47855260</v>
      </c>
      <c r="C262">
        <v>47855834</v>
      </c>
      <c r="D262">
        <v>25453659</v>
      </c>
      <c r="E262">
        <v>1</v>
      </c>
      <c r="F262">
        <v>1</v>
      </c>
      <c r="G262">
        <v>1</v>
      </c>
      <c r="H262">
        <v>3</v>
      </c>
      <c r="I262" t="e">
        <f>#REF!</f>
        <v>#REF!</v>
      </c>
      <c r="J262" t="s">
        <v>2</v>
      </c>
      <c r="K262" t="e">
        <f>#REF!</f>
        <v>#REF!</v>
      </c>
      <c r="L262">
        <v>1327</v>
      </c>
      <c r="N262">
        <v>1005</v>
      </c>
      <c r="O262" t="e">
        <f>#REF!</f>
        <v>#REF!</v>
      </c>
      <c r="P262" t="s">
        <v>217</v>
      </c>
      <c r="Q262">
        <v>1</v>
      </c>
      <c r="W262">
        <v>0</v>
      </c>
      <c r="X262">
        <v>-40836299</v>
      </c>
      <c r="Y262" s="8" t="e">
        <f>#REF!</f>
        <v>#REF!</v>
      </c>
      <c r="AA262">
        <v>80.989999999999995</v>
      </c>
      <c r="AB262">
        <v>0</v>
      </c>
      <c r="AC262">
        <v>0</v>
      </c>
      <c r="AD262">
        <v>0</v>
      </c>
      <c r="AE262" s="8" t="e">
        <f>#REF!</f>
        <v>#REF!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</v>
      </c>
      <c r="AT262" s="8" t="e">
        <f>#REF!</f>
        <v>#REF!</v>
      </c>
      <c r="AU262" t="s">
        <v>2</v>
      </c>
      <c r="AV262">
        <v>0</v>
      </c>
      <c r="AW262">
        <v>2</v>
      </c>
      <c r="AX262">
        <v>47855850</v>
      </c>
      <c r="AY262">
        <v>2</v>
      </c>
      <c r="AZ262">
        <v>16384</v>
      </c>
      <c r="BA262">
        <v>253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809.9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809.9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X262" t="e">
        <f>Y262*#REF!</f>
        <v>#REF!</v>
      </c>
      <c r="CY262">
        <f>AA262</f>
        <v>80.989999999999995</v>
      </c>
      <c r="CZ262" t="e">
        <f>AE262</f>
        <v>#REF!</v>
      </c>
      <c r="DA262">
        <f>AI262</f>
        <v>1</v>
      </c>
      <c r="DB262" t="e">
        <f t="shared" si="16"/>
        <v>#REF!</v>
      </c>
      <c r="DC262" t="e">
        <f t="shared" si="17"/>
        <v>#REF!</v>
      </c>
      <c r="DH262" t="e">
        <f>#REF!*SmtRes!Y262</f>
        <v>#REF!</v>
      </c>
      <c r="DI262">
        <f>AA262</f>
        <v>80.989999999999995</v>
      </c>
      <c r="DJ262">
        <f>EtalonRes!Y253</f>
        <v>10.199999999999999</v>
      </c>
      <c r="DK262" t="e">
        <f>#REF!</f>
        <v>#REF!</v>
      </c>
      <c r="GQ262">
        <v>-1</v>
      </c>
      <c r="GR262">
        <v>-1</v>
      </c>
    </row>
    <row r="263" spans="1:200" x14ac:dyDescent="0.2">
      <c r="A263" t="e">
        <f>ROW(#REF!)</f>
        <v>#REF!</v>
      </c>
      <c r="B263">
        <v>47855260</v>
      </c>
      <c r="C263">
        <v>47855834</v>
      </c>
      <c r="D263">
        <v>25453665</v>
      </c>
      <c r="E263">
        <v>1</v>
      </c>
      <c r="F263">
        <v>1</v>
      </c>
      <c r="G263">
        <v>1</v>
      </c>
      <c r="H263">
        <v>3</v>
      </c>
      <c r="I263" t="e">
        <f>#REF!</f>
        <v>#REF!</v>
      </c>
      <c r="J263" t="s">
        <v>2</v>
      </c>
      <c r="K263" t="e">
        <f>#REF!</f>
        <v>#REF!</v>
      </c>
      <c r="L263">
        <v>1348</v>
      </c>
      <c r="N263">
        <v>1009</v>
      </c>
      <c r="O263" t="e">
        <f>#REF!</f>
        <v>#REF!</v>
      </c>
      <c r="P263" t="s">
        <v>90</v>
      </c>
      <c r="Q263">
        <v>1000</v>
      </c>
      <c r="W263">
        <v>0</v>
      </c>
      <c r="X263">
        <v>-101141811</v>
      </c>
      <c r="Y263" s="8" t="e">
        <f>#REF!</f>
        <v>#REF!</v>
      </c>
      <c r="AA263">
        <v>5216.58</v>
      </c>
      <c r="AB263">
        <v>0</v>
      </c>
      <c r="AC263">
        <v>0</v>
      </c>
      <c r="AD263">
        <v>0</v>
      </c>
      <c r="AE263" s="8" t="e">
        <f>#REF!</f>
        <v>#REF!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</v>
      </c>
      <c r="AT263" s="8" t="e">
        <f>#REF!</f>
        <v>#REF!</v>
      </c>
      <c r="AU263" t="s">
        <v>113</v>
      </c>
      <c r="AV263">
        <v>0</v>
      </c>
      <c r="AW263">
        <v>2</v>
      </c>
      <c r="AX263">
        <v>47855851</v>
      </c>
      <c r="AY263">
        <v>2</v>
      </c>
      <c r="AZ263">
        <v>18432</v>
      </c>
      <c r="BA263">
        <v>254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1168.5139200000001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 t="e">
        <f>Y263*#REF!</f>
        <v>#REF!</v>
      </c>
      <c r="CY263">
        <f>AA263</f>
        <v>5216.58</v>
      </c>
      <c r="CZ263" t="e">
        <f>AE263</f>
        <v>#REF!</v>
      </c>
      <c r="DA263">
        <f>AI263</f>
        <v>1</v>
      </c>
      <c r="DB263" t="e">
        <f>ROUND((ROUND(AT263*CZ263,2)*0),2)</f>
        <v>#REF!</v>
      </c>
      <c r="DC263" t="e">
        <f>ROUND((ROUND(AT263*AG263,2)*0),2)</f>
        <v>#REF!</v>
      </c>
      <c r="DH263" t="e">
        <f>#REF!*SmtRes!Y263</f>
        <v>#REF!</v>
      </c>
      <c r="DI263">
        <f>AA263</f>
        <v>5216.58</v>
      </c>
      <c r="DJ263">
        <f>EtalonRes!Y254</f>
        <v>0</v>
      </c>
      <c r="DK263" t="e">
        <f>#REF!</f>
        <v>#REF!</v>
      </c>
      <c r="GQ263">
        <v>-1</v>
      </c>
      <c r="GR263">
        <v>-1</v>
      </c>
    </row>
    <row r="264" spans="1:200" x14ac:dyDescent="0.2">
      <c r="A264" t="e">
        <f>ROW(#REF!)</f>
        <v>#REF!</v>
      </c>
      <c r="B264">
        <v>47855260</v>
      </c>
      <c r="C264">
        <v>47855834</v>
      </c>
      <c r="D264">
        <v>0</v>
      </c>
      <c r="E264">
        <v>0</v>
      </c>
      <c r="F264">
        <v>1</v>
      </c>
      <c r="G264">
        <v>1</v>
      </c>
      <c r="H264">
        <v>3</v>
      </c>
      <c r="I264" t="e">
        <f>#REF!</f>
        <v>#REF!</v>
      </c>
      <c r="J264" t="s">
        <v>2</v>
      </c>
      <c r="K264" t="e">
        <f>#REF!</f>
        <v>#REF!</v>
      </c>
      <c r="L264">
        <v>1346</v>
      </c>
      <c r="N264">
        <v>1009</v>
      </c>
      <c r="O264" t="e">
        <f>#REF!</f>
        <v>#REF!</v>
      </c>
      <c r="P264" t="s">
        <v>112</v>
      </c>
      <c r="Q264">
        <v>1</v>
      </c>
      <c r="W264">
        <v>0</v>
      </c>
      <c r="X264">
        <v>-1150982560</v>
      </c>
      <c r="Y264" s="8" t="e">
        <f>#REF!</f>
        <v>#REF!</v>
      </c>
      <c r="AA264">
        <v>69.25</v>
      </c>
      <c r="AB264">
        <v>0</v>
      </c>
      <c r="AC264">
        <v>0</v>
      </c>
      <c r="AD264">
        <v>0</v>
      </c>
      <c r="AE264" s="8" t="e">
        <f>#REF!</f>
        <v>#REF!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2</v>
      </c>
      <c r="AQ264">
        <v>1</v>
      </c>
      <c r="AR264">
        <v>0</v>
      </c>
      <c r="AS264" t="s">
        <v>2</v>
      </c>
      <c r="AT264" s="8" t="e">
        <f>#REF!</f>
        <v>#REF!</v>
      </c>
      <c r="AU264" t="s">
        <v>2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13157.5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13157.5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X264" t="e">
        <f>Y264*#REF!</f>
        <v>#REF!</v>
      </c>
      <c r="CY264">
        <f>AA264</f>
        <v>69.25</v>
      </c>
      <c r="CZ264" t="e">
        <f>AE264</f>
        <v>#REF!</v>
      </c>
      <c r="DA264">
        <f>AI264</f>
        <v>1</v>
      </c>
      <c r="DB264" t="e">
        <f>ROUND(ROUND(AT264*CZ264,2),2)</f>
        <v>#REF!</v>
      </c>
      <c r="DC264" t="e">
        <f>ROUND(ROUND(AT264*AG264,2),2)</f>
        <v>#REF!</v>
      </c>
      <c r="DH264" t="e">
        <f>#REF!*SmtRes!Y264</f>
        <v>#REF!</v>
      </c>
      <c r="DI264">
        <f>AA264</f>
        <v>69.25</v>
      </c>
      <c r="DK264" t="e">
        <f>#REF!</f>
        <v>#REF!</v>
      </c>
      <c r="GQ264">
        <v>-1</v>
      </c>
      <c r="GR264">
        <v>-1</v>
      </c>
    </row>
    <row r="265" spans="1:200" x14ac:dyDescent="0.2">
      <c r="A265" t="e">
        <f>ROW(#REF!)</f>
        <v>#REF!</v>
      </c>
      <c r="B265">
        <v>47855260</v>
      </c>
      <c r="C265">
        <v>47855834</v>
      </c>
      <c r="D265">
        <v>25453707</v>
      </c>
      <c r="E265">
        <v>1</v>
      </c>
      <c r="F265">
        <v>1</v>
      </c>
      <c r="G265">
        <v>1</v>
      </c>
      <c r="H265">
        <v>3</v>
      </c>
      <c r="I265" t="e">
        <f>#REF!</f>
        <v>#REF!</v>
      </c>
      <c r="J265" t="s">
        <v>2</v>
      </c>
      <c r="K265" t="e">
        <f>#REF!</f>
        <v>#REF!</v>
      </c>
      <c r="L265">
        <v>1339</v>
      </c>
      <c r="N265">
        <v>1007</v>
      </c>
      <c r="O265" t="e">
        <f>#REF!</f>
        <v>#REF!</v>
      </c>
      <c r="P265" t="s">
        <v>136</v>
      </c>
      <c r="Q265">
        <v>1</v>
      </c>
      <c r="W265">
        <v>0</v>
      </c>
      <c r="X265">
        <v>410833270</v>
      </c>
      <c r="Y265" s="8" t="e">
        <f>#REF!</f>
        <v>#REF!</v>
      </c>
      <c r="AA265">
        <v>355.87</v>
      </c>
      <c r="AB265">
        <v>0</v>
      </c>
      <c r="AC265">
        <v>0</v>
      </c>
      <c r="AD265">
        <v>0</v>
      </c>
      <c r="AE265" s="8" t="e">
        <f>#REF!</f>
        <v>#REF!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</v>
      </c>
      <c r="AT265" s="8" t="e">
        <f>#REF!</f>
        <v>#REF!</v>
      </c>
      <c r="AU265" t="s">
        <v>113</v>
      </c>
      <c r="AV265">
        <v>0</v>
      </c>
      <c r="AW265">
        <v>2</v>
      </c>
      <c r="AX265">
        <v>47855852</v>
      </c>
      <c r="AY265">
        <v>2</v>
      </c>
      <c r="AZ265">
        <v>18432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113.16665999999999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 t="e">
        <f>Y265*#REF!</f>
        <v>#REF!</v>
      </c>
      <c r="CY265">
        <f>AA265</f>
        <v>355.87</v>
      </c>
      <c r="CZ265" t="e">
        <f>AE265</f>
        <v>#REF!</v>
      </c>
      <c r="DA265">
        <f>AI265</f>
        <v>1</v>
      </c>
      <c r="DB265" t="e">
        <f>ROUND((ROUND(AT265*CZ265,2)*0),2)</f>
        <v>#REF!</v>
      </c>
      <c r="DC265" t="e">
        <f>ROUND((ROUND(AT265*AG265,2)*0),2)</f>
        <v>#REF!</v>
      </c>
      <c r="DH265" t="e">
        <f>#REF!*SmtRes!Y265</f>
        <v>#REF!</v>
      </c>
      <c r="DI265">
        <f>AA265</f>
        <v>355.87</v>
      </c>
      <c r="DJ265">
        <f>EtalonRes!Y255</f>
        <v>0</v>
      </c>
      <c r="DK265" t="e">
        <f>#REF!</f>
        <v>#REF!</v>
      </c>
      <c r="GQ265">
        <v>-1</v>
      </c>
      <c r="GR265">
        <v>-1</v>
      </c>
    </row>
    <row r="266" spans="1:200" x14ac:dyDescent="0.2">
      <c r="A266" t="e">
        <f>ROW(#REF!)</f>
        <v>#REF!</v>
      </c>
      <c r="B266">
        <v>47855260</v>
      </c>
      <c r="C266">
        <v>47855834</v>
      </c>
      <c r="D266">
        <v>25453713</v>
      </c>
      <c r="E266">
        <v>1</v>
      </c>
      <c r="F266">
        <v>1</v>
      </c>
      <c r="G266">
        <v>1</v>
      </c>
      <c r="H266">
        <v>3</v>
      </c>
      <c r="I266" t="e">
        <f>#REF!</f>
        <v>#REF!</v>
      </c>
      <c r="J266" t="s">
        <v>2</v>
      </c>
      <c r="K266" t="e">
        <f>#REF!</f>
        <v>#REF!</v>
      </c>
      <c r="L266">
        <v>1339</v>
      </c>
      <c r="N266">
        <v>1007</v>
      </c>
      <c r="O266" t="e">
        <f>#REF!</f>
        <v>#REF!</v>
      </c>
      <c r="P266" t="s">
        <v>136</v>
      </c>
      <c r="Q266">
        <v>1</v>
      </c>
      <c r="W266">
        <v>0</v>
      </c>
      <c r="X266">
        <v>634585056</v>
      </c>
      <c r="Y266" s="8" t="e">
        <f>#REF!</f>
        <v>#REF!</v>
      </c>
      <c r="AA266">
        <v>19.37</v>
      </c>
      <c r="AB266">
        <v>0</v>
      </c>
      <c r="AC266">
        <v>0</v>
      </c>
      <c r="AD266">
        <v>0</v>
      </c>
      <c r="AE266" s="8" t="e">
        <f>#REF!</f>
        <v>#REF!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</v>
      </c>
      <c r="AT266" s="8" t="e">
        <f>#REF!</f>
        <v>#REF!</v>
      </c>
      <c r="AU266" t="s">
        <v>2</v>
      </c>
      <c r="AV266">
        <v>0</v>
      </c>
      <c r="AW266">
        <v>2</v>
      </c>
      <c r="AX266">
        <v>47855853</v>
      </c>
      <c r="AY266">
        <v>2</v>
      </c>
      <c r="AZ266">
        <v>16384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3.1185700000000001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3.1185700000000001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X266" t="e">
        <f>Y266*#REF!</f>
        <v>#REF!</v>
      </c>
      <c r="CY266">
        <f>AA266</f>
        <v>19.37</v>
      </c>
      <c r="CZ266" t="e">
        <f>AE266</f>
        <v>#REF!</v>
      </c>
      <c r="DA266">
        <f>AI266</f>
        <v>1</v>
      </c>
      <c r="DB266" t="e">
        <f t="shared" ref="DB266:DB271" si="18">ROUND(ROUND(AT266*CZ266,2),2)</f>
        <v>#REF!</v>
      </c>
      <c r="DC266" t="e">
        <f t="shared" ref="DC266:DC271" si="19">ROUND(ROUND(AT266*AG266,2),2)</f>
        <v>#REF!</v>
      </c>
      <c r="DH266" t="e">
        <f>#REF!*SmtRes!Y266</f>
        <v>#REF!</v>
      </c>
      <c r="DI266">
        <f>AA266</f>
        <v>19.37</v>
      </c>
      <c r="DJ266">
        <f>EtalonRes!Y256</f>
        <v>2.44</v>
      </c>
      <c r="DK266" t="e">
        <f>#REF!</f>
        <v>#REF!</v>
      </c>
      <c r="GQ266">
        <v>-1</v>
      </c>
      <c r="GR266">
        <v>-1</v>
      </c>
    </row>
    <row r="267" spans="1:200" x14ac:dyDescent="0.2">
      <c r="A267" t="e">
        <f>ROW(#REF!)</f>
        <v>#REF!</v>
      </c>
      <c r="B267">
        <v>47855260</v>
      </c>
      <c r="C267">
        <v>47855854</v>
      </c>
      <c r="D267">
        <v>20475796</v>
      </c>
      <c r="E267">
        <v>1</v>
      </c>
      <c r="F267">
        <v>1</v>
      </c>
      <c r="G267">
        <v>1</v>
      </c>
      <c r="H267">
        <v>1</v>
      </c>
      <c r="I267" t="e">
        <f>#REF!</f>
        <v>#REF!</v>
      </c>
      <c r="J267" t="s">
        <v>2</v>
      </c>
      <c r="K267" t="e">
        <f>#REF!</f>
        <v>#REF!</v>
      </c>
      <c r="L267">
        <v>1369</v>
      </c>
      <c r="N267">
        <v>1013</v>
      </c>
      <c r="O267" t="e">
        <f>#REF!</f>
        <v>#REF!</v>
      </c>
      <c r="P267" t="s">
        <v>122</v>
      </c>
      <c r="Q267">
        <v>1</v>
      </c>
      <c r="W267">
        <v>0</v>
      </c>
      <c r="X267">
        <v>48712070</v>
      </c>
      <c r="Y267" s="8" t="e">
        <f>#REF!</f>
        <v>#REF!</v>
      </c>
      <c r="AA267">
        <v>0</v>
      </c>
      <c r="AB267">
        <v>0</v>
      </c>
      <c r="AC267">
        <v>0</v>
      </c>
      <c r="AD267">
        <v>167.62</v>
      </c>
      <c r="AE267">
        <v>0</v>
      </c>
      <c r="AF267">
        <v>0</v>
      </c>
      <c r="AG267">
        <v>0</v>
      </c>
      <c r="AH267" s="8" t="e">
        <f>#REF!</f>
        <v>#REF!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</v>
      </c>
      <c r="AT267" s="8" t="e">
        <f>#REF!</f>
        <v>#REF!</v>
      </c>
      <c r="AU267" t="s">
        <v>2</v>
      </c>
      <c r="AV267">
        <v>1</v>
      </c>
      <c r="AW267">
        <v>2</v>
      </c>
      <c r="AX267">
        <v>47855866</v>
      </c>
      <c r="AY267">
        <v>2</v>
      </c>
      <c r="AZ267">
        <v>131072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3452.9720000000002</v>
      </c>
      <c r="BN267">
        <v>20.6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3452.9720000000002</v>
      </c>
      <c r="BU267">
        <v>20.6</v>
      </c>
      <c r="BV267">
        <v>0</v>
      </c>
      <c r="BW267">
        <v>1</v>
      </c>
      <c r="CX267" t="e">
        <f>Y267*#REF!</f>
        <v>#REF!</v>
      </c>
      <c r="CY267">
        <f>AD267</f>
        <v>167.62</v>
      </c>
      <c r="CZ267" t="e">
        <f>AH267</f>
        <v>#REF!</v>
      </c>
      <c r="DA267">
        <f>AL267</f>
        <v>1</v>
      </c>
      <c r="DB267" t="e">
        <f t="shared" si="18"/>
        <v>#REF!</v>
      </c>
      <c r="DC267" t="e">
        <f t="shared" si="19"/>
        <v>#REF!</v>
      </c>
      <c r="DH267" t="e">
        <f>#REF!*SmtRes!Y267</f>
        <v>#REF!</v>
      </c>
      <c r="DI267">
        <f>AD267</f>
        <v>167.62</v>
      </c>
      <c r="DJ267">
        <f>EtalonRes!AB257</f>
        <v>7.8</v>
      </c>
      <c r="DK267" t="e">
        <f>#REF!</f>
        <v>#REF!</v>
      </c>
      <c r="GQ267">
        <v>-1</v>
      </c>
      <c r="GR267">
        <v>-1</v>
      </c>
    </row>
    <row r="268" spans="1:200" x14ac:dyDescent="0.2">
      <c r="A268" t="e">
        <f>ROW(#REF!)</f>
        <v>#REF!</v>
      </c>
      <c r="B268">
        <v>47855260</v>
      </c>
      <c r="C268">
        <v>47855854</v>
      </c>
      <c r="D268">
        <v>20475799</v>
      </c>
      <c r="E268">
        <v>1</v>
      </c>
      <c r="F268">
        <v>1</v>
      </c>
      <c r="G268">
        <v>1</v>
      </c>
      <c r="H268">
        <v>1</v>
      </c>
      <c r="I268" t="e">
        <f>#REF!</f>
        <v>#REF!</v>
      </c>
      <c r="J268" t="s">
        <v>2</v>
      </c>
      <c r="K268" t="e">
        <f>#REF!</f>
        <v>#REF!</v>
      </c>
      <c r="L268">
        <v>1369</v>
      </c>
      <c r="N268">
        <v>1013</v>
      </c>
      <c r="O268" t="e">
        <f>#REF!</f>
        <v>#REF!</v>
      </c>
      <c r="P268" t="s">
        <v>122</v>
      </c>
      <c r="Q268">
        <v>1</v>
      </c>
      <c r="W268">
        <v>0</v>
      </c>
      <c r="X268">
        <v>410493405</v>
      </c>
      <c r="Y268" s="8" t="e">
        <f>#REF!</f>
        <v>#REF!</v>
      </c>
      <c r="AA268">
        <v>0</v>
      </c>
      <c r="AB268">
        <v>0</v>
      </c>
      <c r="AC268">
        <v>0</v>
      </c>
      <c r="AD268">
        <v>183.85</v>
      </c>
      <c r="AE268">
        <v>0</v>
      </c>
      <c r="AF268">
        <v>0</v>
      </c>
      <c r="AG268">
        <v>0</v>
      </c>
      <c r="AH268" s="8" t="e">
        <f>#REF!</f>
        <v>#REF!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</v>
      </c>
      <c r="AT268" s="8" t="e">
        <f>#REF!</f>
        <v>#REF!</v>
      </c>
      <c r="AU268" t="s">
        <v>2</v>
      </c>
      <c r="AV268">
        <v>1</v>
      </c>
      <c r="AW268">
        <v>2</v>
      </c>
      <c r="AX268">
        <v>47855867</v>
      </c>
      <c r="AY268">
        <v>2</v>
      </c>
      <c r="AZ268">
        <v>131072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3787.31</v>
      </c>
      <c r="BN268">
        <v>20.6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3787.31</v>
      </c>
      <c r="BU268">
        <v>20.6</v>
      </c>
      <c r="BV268">
        <v>0</v>
      </c>
      <c r="BW268">
        <v>1</v>
      </c>
      <c r="CX268" t="e">
        <f>Y268*#REF!</f>
        <v>#REF!</v>
      </c>
      <c r="CY268">
        <f>AD268</f>
        <v>183.85</v>
      </c>
      <c r="CZ268" t="e">
        <f>AH268</f>
        <v>#REF!</v>
      </c>
      <c r="DA268">
        <f>AL268</f>
        <v>1</v>
      </c>
      <c r="DB268" t="e">
        <f t="shared" si="18"/>
        <v>#REF!</v>
      </c>
      <c r="DC268" t="e">
        <f t="shared" si="19"/>
        <v>#REF!</v>
      </c>
      <c r="DH268" t="e">
        <f>#REF!*SmtRes!Y268</f>
        <v>#REF!</v>
      </c>
      <c r="DI268">
        <f>AD268</f>
        <v>183.85</v>
      </c>
      <c r="DJ268">
        <f>EtalonRes!AB258</f>
        <v>8.5299999999999994</v>
      </c>
      <c r="DK268" t="e">
        <f>#REF!</f>
        <v>#REF!</v>
      </c>
      <c r="GQ268">
        <v>-1</v>
      </c>
      <c r="GR268">
        <v>-1</v>
      </c>
    </row>
    <row r="269" spans="1:200" x14ac:dyDescent="0.2">
      <c r="A269" t="e">
        <f>ROW(#REF!)</f>
        <v>#REF!</v>
      </c>
      <c r="B269">
        <v>47855260</v>
      </c>
      <c r="C269">
        <v>47855854</v>
      </c>
      <c r="D269">
        <v>121548</v>
      </c>
      <c r="E269">
        <v>1</v>
      </c>
      <c r="F269">
        <v>1</v>
      </c>
      <c r="G269">
        <v>1</v>
      </c>
      <c r="H269">
        <v>1</v>
      </c>
      <c r="I269" t="e">
        <f>#REF!</f>
        <v>#REF!</v>
      </c>
      <c r="J269" t="s">
        <v>2</v>
      </c>
      <c r="K269" t="e">
        <f>#REF!</f>
        <v>#REF!</v>
      </c>
      <c r="L269">
        <v>608254</v>
      </c>
      <c r="N269">
        <v>1013</v>
      </c>
      <c r="O269" t="e">
        <f>#REF!</f>
        <v>#REF!</v>
      </c>
      <c r="P269" t="s">
        <v>124</v>
      </c>
      <c r="Q269">
        <v>1</v>
      </c>
      <c r="W269">
        <v>0</v>
      </c>
      <c r="X269">
        <v>-185737400</v>
      </c>
      <c r="Y269" s="8" t="e">
        <f>#REF!</f>
        <v>#REF!</v>
      </c>
      <c r="AA269">
        <v>0</v>
      </c>
      <c r="AB269">
        <v>0</v>
      </c>
      <c r="AC269">
        <v>0</v>
      </c>
      <c r="AD269">
        <v>269.75</v>
      </c>
      <c r="AE269">
        <v>0</v>
      </c>
      <c r="AF269">
        <v>0</v>
      </c>
      <c r="AG269">
        <v>0</v>
      </c>
      <c r="AH269" s="8" t="e">
        <f>#REF!</f>
        <v>#REF!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</v>
      </c>
      <c r="AT269" s="8" t="e">
        <f>#REF!</f>
        <v>#REF!</v>
      </c>
      <c r="AU269" t="s">
        <v>2</v>
      </c>
      <c r="AV269">
        <v>2</v>
      </c>
      <c r="AW269">
        <v>2</v>
      </c>
      <c r="AX269">
        <v>47855868</v>
      </c>
      <c r="AY269">
        <v>2</v>
      </c>
      <c r="AZ269">
        <v>131072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2778.4250000000002</v>
      </c>
      <c r="BM269">
        <v>0</v>
      </c>
      <c r="BN269">
        <v>0</v>
      </c>
      <c r="BO269">
        <v>10.3</v>
      </c>
      <c r="BP269">
        <v>1</v>
      </c>
      <c r="BQ269">
        <v>0</v>
      </c>
      <c r="BR269">
        <v>0</v>
      </c>
      <c r="BS269">
        <v>2778.4250000000002</v>
      </c>
      <c r="BT269">
        <v>0</v>
      </c>
      <c r="BU269">
        <v>0</v>
      </c>
      <c r="BV269">
        <v>10.3</v>
      </c>
      <c r="BW269">
        <v>1</v>
      </c>
      <c r="CX269" t="e">
        <f>Y269*#REF!</f>
        <v>#REF!</v>
      </c>
      <c r="CY269">
        <f>AD269</f>
        <v>269.75</v>
      </c>
      <c r="CZ269" t="e">
        <f>AH269</f>
        <v>#REF!</v>
      </c>
      <c r="DA269">
        <f>AL269</f>
        <v>1</v>
      </c>
      <c r="DB269" t="e">
        <f t="shared" si="18"/>
        <v>#REF!</v>
      </c>
      <c r="DC269" t="e">
        <f t="shared" si="19"/>
        <v>#REF!</v>
      </c>
      <c r="DH269" t="e">
        <f>#REF!*SmtRes!Y269</f>
        <v>#REF!</v>
      </c>
      <c r="DI269">
        <f>AD269</f>
        <v>269.75</v>
      </c>
      <c r="DJ269">
        <f>EtalonRes!AB259</f>
        <v>0</v>
      </c>
      <c r="DK269" t="e">
        <f>#REF!</f>
        <v>#REF!</v>
      </c>
      <c r="GQ269">
        <v>-1</v>
      </c>
      <c r="GR269">
        <v>-1</v>
      </c>
    </row>
    <row r="270" spans="1:200" x14ac:dyDescent="0.2">
      <c r="A270" t="e">
        <f>ROW(#REF!)</f>
        <v>#REF!</v>
      </c>
      <c r="B270">
        <v>47855260</v>
      </c>
      <c r="C270">
        <v>47855854</v>
      </c>
      <c r="D270">
        <v>25453532</v>
      </c>
      <c r="E270">
        <v>1</v>
      </c>
      <c r="F270">
        <v>1</v>
      </c>
      <c r="G270">
        <v>1</v>
      </c>
      <c r="H270">
        <v>2</v>
      </c>
      <c r="I270" t="e">
        <f>#REF!</f>
        <v>#REF!</v>
      </c>
      <c r="J270" t="s">
        <v>2</v>
      </c>
      <c r="K270" t="e">
        <f>#REF!</f>
        <v>#REF!</v>
      </c>
      <c r="L270">
        <v>1368</v>
      </c>
      <c r="N270">
        <v>1011</v>
      </c>
      <c r="O270" t="e">
        <f>#REF!</f>
        <v>#REF!</v>
      </c>
      <c r="P270" t="s">
        <v>127</v>
      </c>
      <c r="Q270">
        <v>1</v>
      </c>
      <c r="W270">
        <v>0</v>
      </c>
      <c r="X270">
        <v>-679446049</v>
      </c>
      <c r="Y270" s="8" t="e">
        <f>#REF!</f>
        <v>#REF!</v>
      </c>
      <c r="AA270">
        <v>0</v>
      </c>
      <c r="AB270">
        <v>686.81</v>
      </c>
      <c r="AC270">
        <v>236.23</v>
      </c>
      <c r="AD270">
        <v>0</v>
      </c>
      <c r="AE270">
        <v>0</v>
      </c>
      <c r="AF270" s="8" t="e">
        <f>#REF!</f>
        <v>#REF!</v>
      </c>
      <c r="AG270">
        <v>236.23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</v>
      </c>
      <c r="AT270" s="8" t="e">
        <f>#REF!</f>
        <v>#REF!</v>
      </c>
      <c r="AU270" t="s">
        <v>2</v>
      </c>
      <c r="AV270">
        <v>0</v>
      </c>
      <c r="AW270">
        <v>2</v>
      </c>
      <c r="AX270">
        <v>47855869</v>
      </c>
      <c r="AY270">
        <v>2</v>
      </c>
      <c r="AZ270">
        <v>98304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7074.143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7074.143</v>
      </c>
      <c r="BS270">
        <v>0</v>
      </c>
      <c r="BT270">
        <v>0</v>
      </c>
      <c r="BU270">
        <v>0</v>
      </c>
      <c r="BV270">
        <v>0</v>
      </c>
      <c r="BW270">
        <v>1</v>
      </c>
      <c r="CX270" t="e">
        <f>Y270*#REF!</f>
        <v>#REF!</v>
      </c>
      <c r="CY270">
        <f>AB270</f>
        <v>686.81</v>
      </c>
      <c r="CZ270" t="e">
        <f>AF270</f>
        <v>#REF!</v>
      </c>
      <c r="DA270">
        <f>AJ270</f>
        <v>1</v>
      </c>
      <c r="DB270" t="e">
        <f t="shared" si="18"/>
        <v>#REF!</v>
      </c>
      <c r="DC270" t="e">
        <f t="shared" si="19"/>
        <v>#REF!</v>
      </c>
      <c r="DH270" t="e">
        <f>#REF!*SmtRes!Y270</f>
        <v>#REF!</v>
      </c>
      <c r="DI270">
        <f>AB270</f>
        <v>686.81</v>
      </c>
      <c r="DJ270">
        <f>EtalonRes!Z260</f>
        <v>86.5</v>
      </c>
      <c r="DK270" t="e">
        <f>#REF!</f>
        <v>#REF!</v>
      </c>
      <c r="GQ270">
        <v>-1</v>
      </c>
      <c r="GR270">
        <v>-1</v>
      </c>
    </row>
    <row r="271" spans="1:200" x14ac:dyDescent="0.2">
      <c r="A271" t="e">
        <f>ROW(#REF!)</f>
        <v>#REF!</v>
      </c>
      <c r="B271">
        <v>47855260</v>
      </c>
      <c r="C271">
        <v>47855854</v>
      </c>
      <c r="D271">
        <v>25453659</v>
      </c>
      <c r="E271">
        <v>1</v>
      </c>
      <c r="F271">
        <v>1</v>
      </c>
      <c r="G271">
        <v>1</v>
      </c>
      <c r="H271">
        <v>3</v>
      </c>
      <c r="I271" t="e">
        <f>#REF!</f>
        <v>#REF!</v>
      </c>
      <c r="J271" t="s">
        <v>2</v>
      </c>
      <c r="K271" t="e">
        <f>#REF!</f>
        <v>#REF!</v>
      </c>
      <c r="L271">
        <v>1327</v>
      </c>
      <c r="N271">
        <v>1005</v>
      </c>
      <c r="O271" t="e">
        <f>#REF!</f>
        <v>#REF!</v>
      </c>
      <c r="P271" t="s">
        <v>217</v>
      </c>
      <c r="Q271">
        <v>1</v>
      </c>
      <c r="W271">
        <v>0</v>
      </c>
      <c r="X271">
        <v>-40836299</v>
      </c>
      <c r="Y271" s="8" t="e">
        <f>#REF!</f>
        <v>#REF!</v>
      </c>
      <c r="AA271">
        <v>80.989999999999995</v>
      </c>
      <c r="AB271">
        <v>0</v>
      </c>
      <c r="AC271">
        <v>0</v>
      </c>
      <c r="AD271">
        <v>0</v>
      </c>
      <c r="AE271" s="8" t="e">
        <f>#REF!</f>
        <v>#REF!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2</v>
      </c>
      <c r="AT271" s="8" t="e">
        <f>#REF!</f>
        <v>#REF!</v>
      </c>
      <c r="AU271" t="s">
        <v>2</v>
      </c>
      <c r="AV271">
        <v>0</v>
      </c>
      <c r="AW271">
        <v>2</v>
      </c>
      <c r="AX271">
        <v>47855870</v>
      </c>
      <c r="AY271">
        <v>2</v>
      </c>
      <c r="AZ271">
        <v>16384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809.9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809.9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X271" t="e">
        <f>Y271*#REF!</f>
        <v>#REF!</v>
      </c>
      <c r="CY271">
        <f>AA271</f>
        <v>80.989999999999995</v>
      </c>
      <c r="CZ271" t="e">
        <f>AE271</f>
        <v>#REF!</v>
      </c>
      <c r="DA271">
        <f>AI271</f>
        <v>1</v>
      </c>
      <c r="DB271" t="e">
        <f t="shared" si="18"/>
        <v>#REF!</v>
      </c>
      <c r="DC271" t="e">
        <f t="shared" si="19"/>
        <v>#REF!</v>
      </c>
      <c r="DH271" t="e">
        <f>#REF!*SmtRes!Y271</f>
        <v>#REF!</v>
      </c>
      <c r="DI271">
        <f>AA271</f>
        <v>80.989999999999995</v>
      </c>
      <c r="DJ271">
        <f>EtalonRes!Y261</f>
        <v>10.199999999999999</v>
      </c>
      <c r="DK271" t="e">
        <f>#REF!</f>
        <v>#REF!</v>
      </c>
      <c r="GQ271">
        <v>-1</v>
      </c>
      <c r="GR271">
        <v>-1</v>
      </c>
    </row>
    <row r="272" spans="1:200" x14ac:dyDescent="0.2">
      <c r="A272" t="e">
        <f>ROW(#REF!)</f>
        <v>#REF!</v>
      </c>
      <c r="B272">
        <v>47855260</v>
      </c>
      <c r="C272">
        <v>47855854</v>
      </c>
      <c r="D272">
        <v>25453665</v>
      </c>
      <c r="E272">
        <v>1</v>
      </c>
      <c r="F272">
        <v>1</v>
      </c>
      <c r="G272">
        <v>1</v>
      </c>
      <c r="H272">
        <v>3</v>
      </c>
      <c r="I272" t="e">
        <f>#REF!</f>
        <v>#REF!</v>
      </c>
      <c r="J272" t="s">
        <v>2</v>
      </c>
      <c r="K272" t="e">
        <f>#REF!</f>
        <v>#REF!</v>
      </c>
      <c r="L272">
        <v>1348</v>
      </c>
      <c r="N272">
        <v>1009</v>
      </c>
      <c r="O272" t="e">
        <f>#REF!</f>
        <v>#REF!</v>
      </c>
      <c r="P272" t="s">
        <v>90</v>
      </c>
      <c r="Q272">
        <v>1000</v>
      </c>
      <c r="W272">
        <v>0</v>
      </c>
      <c r="X272">
        <v>-101141811</v>
      </c>
      <c r="Y272" s="8" t="e">
        <f>#REF!</f>
        <v>#REF!</v>
      </c>
      <c r="AA272">
        <v>5216.58</v>
      </c>
      <c r="AB272">
        <v>0</v>
      </c>
      <c r="AC272">
        <v>0</v>
      </c>
      <c r="AD272">
        <v>0</v>
      </c>
      <c r="AE272" s="8" t="e">
        <f>#REF!</f>
        <v>#REF!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2</v>
      </c>
      <c r="AT272" s="8" t="e">
        <f>#REF!</f>
        <v>#REF!</v>
      </c>
      <c r="AU272" t="s">
        <v>113</v>
      </c>
      <c r="AV272">
        <v>0</v>
      </c>
      <c r="AW272">
        <v>2</v>
      </c>
      <c r="AX272">
        <v>47855871</v>
      </c>
      <c r="AY272">
        <v>2</v>
      </c>
      <c r="AZ272">
        <v>18432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1168.5139200000001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 t="e">
        <f>Y272*#REF!</f>
        <v>#REF!</v>
      </c>
      <c r="CY272">
        <f>AA272</f>
        <v>5216.58</v>
      </c>
      <c r="CZ272" t="e">
        <f>AE272</f>
        <v>#REF!</v>
      </c>
      <c r="DA272">
        <f>AI272</f>
        <v>1</v>
      </c>
      <c r="DB272" t="e">
        <f>ROUND((ROUND(AT272*CZ272,2)*0),2)</f>
        <v>#REF!</v>
      </c>
      <c r="DC272" t="e">
        <f>ROUND((ROUND(AT272*AG272,2)*0),2)</f>
        <v>#REF!</v>
      </c>
      <c r="DH272" t="e">
        <f>#REF!*SmtRes!Y272</f>
        <v>#REF!</v>
      </c>
      <c r="DI272">
        <f>AA272</f>
        <v>5216.58</v>
      </c>
      <c r="DJ272">
        <f>EtalonRes!Y262</f>
        <v>0</v>
      </c>
      <c r="DK272" t="e">
        <f>#REF!</f>
        <v>#REF!</v>
      </c>
      <c r="GQ272">
        <v>-1</v>
      </c>
      <c r="GR272">
        <v>-1</v>
      </c>
    </row>
    <row r="273" spans="1:200" x14ac:dyDescent="0.2">
      <c r="A273" t="e">
        <f>ROW(#REF!)</f>
        <v>#REF!</v>
      </c>
      <c r="B273">
        <v>47855260</v>
      </c>
      <c r="C273">
        <v>47855854</v>
      </c>
      <c r="D273">
        <v>0</v>
      </c>
      <c r="E273">
        <v>0</v>
      </c>
      <c r="F273">
        <v>1</v>
      </c>
      <c r="G273">
        <v>1</v>
      </c>
      <c r="H273">
        <v>3</v>
      </c>
      <c r="I273" t="e">
        <f>#REF!</f>
        <v>#REF!</v>
      </c>
      <c r="J273" t="s">
        <v>2</v>
      </c>
      <c r="K273" t="e">
        <f>#REF!</f>
        <v>#REF!</v>
      </c>
      <c r="L273">
        <v>1346</v>
      </c>
      <c r="N273">
        <v>1009</v>
      </c>
      <c r="O273" t="e">
        <f>#REF!</f>
        <v>#REF!</v>
      </c>
      <c r="P273" t="s">
        <v>112</v>
      </c>
      <c r="Q273">
        <v>1</v>
      </c>
      <c r="W273">
        <v>0</v>
      </c>
      <c r="X273">
        <v>1544545407</v>
      </c>
      <c r="Y273" s="8" t="e">
        <f>#REF!</f>
        <v>#REF!</v>
      </c>
      <c r="AA273">
        <v>60.55</v>
      </c>
      <c r="AB273">
        <v>0</v>
      </c>
      <c r="AC273">
        <v>0</v>
      </c>
      <c r="AD273">
        <v>0</v>
      </c>
      <c r="AE273" s="8" t="e">
        <f>#REF!</f>
        <v>#REF!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0</v>
      </c>
      <c r="AP273">
        <v>2</v>
      </c>
      <c r="AQ273">
        <v>1</v>
      </c>
      <c r="AR273">
        <v>0</v>
      </c>
      <c r="AS273" t="s">
        <v>2</v>
      </c>
      <c r="AT273" s="8" t="e">
        <f>#REF!</f>
        <v>#REF!</v>
      </c>
      <c r="AU273" t="s">
        <v>2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11504.5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11504.5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X273" t="e">
        <f>Y273*#REF!</f>
        <v>#REF!</v>
      </c>
      <c r="CY273">
        <f>AA273</f>
        <v>60.55</v>
      </c>
      <c r="CZ273" t="e">
        <f>AE273</f>
        <v>#REF!</v>
      </c>
      <c r="DA273">
        <f>AI273</f>
        <v>1</v>
      </c>
      <c r="DB273" t="e">
        <f>ROUND(ROUND(AT273*CZ273,2),2)</f>
        <v>#REF!</v>
      </c>
      <c r="DC273" t="e">
        <f>ROUND(ROUND(AT273*AG273,2),2)</f>
        <v>#REF!</v>
      </c>
      <c r="DH273" t="e">
        <f>#REF!*SmtRes!Y273</f>
        <v>#REF!</v>
      </c>
      <c r="DI273">
        <f>AA273</f>
        <v>60.55</v>
      </c>
      <c r="DK273" t="e">
        <f>#REF!</f>
        <v>#REF!</v>
      </c>
      <c r="GQ273">
        <v>-1</v>
      </c>
      <c r="GR273">
        <v>-1</v>
      </c>
    </row>
    <row r="274" spans="1:200" x14ac:dyDescent="0.2">
      <c r="A274" t="e">
        <f>ROW(#REF!)</f>
        <v>#REF!</v>
      </c>
      <c r="B274">
        <v>47855260</v>
      </c>
      <c r="C274">
        <v>47855854</v>
      </c>
      <c r="D274">
        <v>25453707</v>
      </c>
      <c r="E274">
        <v>1</v>
      </c>
      <c r="F274">
        <v>1</v>
      </c>
      <c r="G274">
        <v>1</v>
      </c>
      <c r="H274">
        <v>3</v>
      </c>
      <c r="I274" t="e">
        <f>#REF!</f>
        <v>#REF!</v>
      </c>
      <c r="J274" t="s">
        <v>2</v>
      </c>
      <c r="K274" t="e">
        <f>#REF!</f>
        <v>#REF!</v>
      </c>
      <c r="L274">
        <v>1339</v>
      </c>
      <c r="N274">
        <v>1007</v>
      </c>
      <c r="O274" t="e">
        <f>#REF!</f>
        <v>#REF!</v>
      </c>
      <c r="P274" t="s">
        <v>136</v>
      </c>
      <c r="Q274">
        <v>1</v>
      </c>
      <c r="W274">
        <v>0</v>
      </c>
      <c r="X274">
        <v>410833270</v>
      </c>
      <c r="Y274" s="8" t="e">
        <f>#REF!</f>
        <v>#REF!</v>
      </c>
      <c r="AA274">
        <v>355.87</v>
      </c>
      <c r="AB274">
        <v>0</v>
      </c>
      <c r="AC274">
        <v>0</v>
      </c>
      <c r="AD274">
        <v>0</v>
      </c>
      <c r="AE274" s="8" t="e">
        <f>#REF!</f>
        <v>#REF!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</v>
      </c>
      <c r="AT274" s="8" t="e">
        <f>#REF!</f>
        <v>#REF!</v>
      </c>
      <c r="AU274" t="s">
        <v>113</v>
      </c>
      <c r="AV274">
        <v>0</v>
      </c>
      <c r="AW274">
        <v>2</v>
      </c>
      <c r="AX274">
        <v>47855872</v>
      </c>
      <c r="AY274">
        <v>2</v>
      </c>
      <c r="AZ274">
        <v>18432</v>
      </c>
      <c r="BA274">
        <v>263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113.16665999999999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 t="e">
        <f>Y274*#REF!</f>
        <v>#REF!</v>
      </c>
      <c r="CY274">
        <f>AA274</f>
        <v>355.87</v>
      </c>
      <c r="CZ274" t="e">
        <f>AE274</f>
        <v>#REF!</v>
      </c>
      <c r="DA274">
        <f>AI274</f>
        <v>1</v>
      </c>
      <c r="DB274" t="e">
        <f>ROUND((ROUND(AT274*CZ274,2)*0),2)</f>
        <v>#REF!</v>
      </c>
      <c r="DC274" t="e">
        <f>ROUND((ROUND(AT274*AG274,2)*0),2)</f>
        <v>#REF!</v>
      </c>
      <c r="DH274" t="e">
        <f>#REF!*SmtRes!Y274</f>
        <v>#REF!</v>
      </c>
      <c r="DI274">
        <f>AA274</f>
        <v>355.87</v>
      </c>
      <c r="DJ274">
        <f>EtalonRes!Y263</f>
        <v>0</v>
      </c>
      <c r="DK274" t="e">
        <f>#REF!</f>
        <v>#REF!</v>
      </c>
      <c r="GQ274">
        <v>-1</v>
      </c>
      <c r="GR274">
        <v>-1</v>
      </c>
    </row>
    <row r="275" spans="1:200" x14ac:dyDescent="0.2">
      <c r="A275" t="e">
        <f>ROW(#REF!)</f>
        <v>#REF!</v>
      </c>
      <c r="B275">
        <v>47855260</v>
      </c>
      <c r="C275">
        <v>47855854</v>
      </c>
      <c r="D275">
        <v>25453713</v>
      </c>
      <c r="E275">
        <v>1</v>
      </c>
      <c r="F275">
        <v>1</v>
      </c>
      <c r="G275">
        <v>1</v>
      </c>
      <c r="H275">
        <v>3</v>
      </c>
      <c r="I275" t="e">
        <f>#REF!</f>
        <v>#REF!</v>
      </c>
      <c r="J275" t="s">
        <v>2</v>
      </c>
      <c r="K275" t="e">
        <f>#REF!</f>
        <v>#REF!</v>
      </c>
      <c r="L275">
        <v>1339</v>
      </c>
      <c r="N275">
        <v>1007</v>
      </c>
      <c r="O275" t="e">
        <f>#REF!</f>
        <v>#REF!</v>
      </c>
      <c r="P275" t="s">
        <v>136</v>
      </c>
      <c r="Q275">
        <v>1</v>
      </c>
      <c r="W275">
        <v>0</v>
      </c>
      <c r="X275">
        <v>634585056</v>
      </c>
      <c r="Y275" s="8" t="e">
        <f>#REF!</f>
        <v>#REF!</v>
      </c>
      <c r="AA275">
        <v>19.37</v>
      </c>
      <c r="AB275">
        <v>0</v>
      </c>
      <c r="AC275">
        <v>0</v>
      </c>
      <c r="AD275">
        <v>0</v>
      </c>
      <c r="AE275" s="8" t="e">
        <f>#REF!</f>
        <v>#REF!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</v>
      </c>
      <c r="AT275" s="8" t="e">
        <f>#REF!</f>
        <v>#REF!</v>
      </c>
      <c r="AU275" t="s">
        <v>2</v>
      </c>
      <c r="AV275">
        <v>0</v>
      </c>
      <c r="AW275">
        <v>2</v>
      </c>
      <c r="AX275">
        <v>47855873</v>
      </c>
      <c r="AY275">
        <v>2</v>
      </c>
      <c r="AZ275">
        <v>16384</v>
      </c>
      <c r="BA275">
        <v>264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3.1185700000000001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3.1185700000000001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X275" t="e">
        <f>Y275*#REF!</f>
        <v>#REF!</v>
      </c>
      <c r="CY275">
        <f>AA275</f>
        <v>19.37</v>
      </c>
      <c r="CZ275" t="e">
        <f>AE275</f>
        <v>#REF!</v>
      </c>
      <c r="DA275">
        <f>AI275</f>
        <v>1</v>
      </c>
      <c r="DB275" t="e">
        <f t="shared" ref="DB275:DB280" si="20">ROUND(ROUND(AT275*CZ275,2),2)</f>
        <v>#REF!</v>
      </c>
      <c r="DC275" t="e">
        <f t="shared" ref="DC275:DC280" si="21">ROUND(ROUND(AT275*AG275,2),2)</f>
        <v>#REF!</v>
      </c>
      <c r="DH275" t="e">
        <f>#REF!*SmtRes!Y275</f>
        <v>#REF!</v>
      </c>
      <c r="DI275">
        <f>AA275</f>
        <v>19.37</v>
      </c>
      <c r="DJ275">
        <f>EtalonRes!Y264</f>
        <v>2.44</v>
      </c>
      <c r="DK275" t="e">
        <f>#REF!</f>
        <v>#REF!</v>
      </c>
      <c r="GQ275">
        <v>-1</v>
      </c>
      <c r="GR275">
        <v>-1</v>
      </c>
    </row>
    <row r="276" spans="1:200" x14ac:dyDescent="0.2">
      <c r="A276" t="e">
        <f>ROW(#REF!)</f>
        <v>#REF!</v>
      </c>
      <c r="B276">
        <v>47855260</v>
      </c>
      <c r="C276">
        <v>47855874</v>
      </c>
      <c r="D276">
        <v>20475796</v>
      </c>
      <c r="E276">
        <v>1</v>
      </c>
      <c r="F276">
        <v>1</v>
      </c>
      <c r="G276">
        <v>1</v>
      </c>
      <c r="H276">
        <v>1</v>
      </c>
      <c r="I276" t="e">
        <f>#REF!</f>
        <v>#REF!</v>
      </c>
      <c r="J276" t="s">
        <v>2</v>
      </c>
      <c r="K276" t="e">
        <f>#REF!</f>
        <v>#REF!</v>
      </c>
      <c r="L276">
        <v>1369</v>
      </c>
      <c r="N276">
        <v>1013</v>
      </c>
      <c r="O276" t="e">
        <f>#REF!</f>
        <v>#REF!</v>
      </c>
      <c r="P276" t="s">
        <v>122</v>
      </c>
      <c r="Q276">
        <v>1</v>
      </c>
      <c r="W276">
        <v>0</v>
      </c>
      <c r="X276">
        <v>48712070</v>
      </c>
      <c r="Y276" s="8" t="e">
        <f>#REF!</f>
        <v>#REF!</v>
      </c>
      <c r="AA276">
        <v>0</v>
      </c>
      <c r="AB276">
        <v>0</v>
      </c>
      <c r="AC276">
        <v>0</v>
      </c>
      <c r="AD276">
        <v>167.62</v>
      </c>
      <c r="AE276">
        <v>0</v>
      </c>
      <c r="AF276">
        <v>0</v>
      </c>
      <c r="AG276">
        <v>0</v>
      </c>
      <c r="AH276" s="8" t="e">
        <f>#REF!</f>
        <v>#REF!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</v>
      </c>
      <c r="AT276" s="8" t="e">
        <f>#REF!</f>
        <v>#REF!</v>
      </c>
      <c r="AU276" t="s">
        <v>2</v>
      </c>
      <c r="AV276">
        <v>1</v>
      </c>
      <c r="AW276">
        <v>2</v>
      </c>
      <c r="AX276">
        <v>47855885</v>
      </c>
      <c r="AY276">
        <v>2</v>
      </c>
      <c r="AZ276">
        <v>131072</v>
      </c>
      <c r="BA276">
        <v>265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3452.9720000000002</v>
      </c>
      <c r="BN276">
        <v>20.6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3452.9720000000002</v>
      </c>
      <c r="BU276">
        <v>20.6</v>
      </c>
      <c r="BV276">
        <v>0</v>
      </c>
      <c r="BW276">
        <v>1</v>
      </c>
      <c r="CX276" t="e">
        <f>Y276*#REF!</f>
        <v>#REF!</v>
      </c>
      <c r="CY276">
        <f>AD276</f>
        <v>167.62</v>
      </c>
      <c r="CZ276" t="e">
        <f>AH276</f>
        <v>#REF!</v>
      </c>
      <c r="DA276">
        <f>AL276</f>
        <v>1</v>
      </c>
      <c r="DB276" t="e">
        <f t="shared" si="20"/>
        <v>#REF!</v>
      </c>
      <c r="DC276" t="e">
        <f t="shared" si="21"/>
        <v>#REF!</v>
      </c>
      <c r="DH276" t="e">
        <f>#REF!*SmtRes!Y276</f>
        <v>#REF!</v>
      </c>
      <c r="DI276">
        <f>AD276</f>
        <v>167.62</v>
      </c>
      <c r="DJ276">
        <f>EtalonRes!AB265</f>
        <v>7.8</v>
      </c>
      <c r="DK276" t="e">
        <f>#REF!</f>
        <v>#REF!</v>
      </c>
      <c r="GQ276">
        <v>-1</v>
      </c>
      <c r="GR276">
        <v>-1</v>
      </c>
    </row>
    <row r="277" spans="1:200" x14ac:dyDescent="0.2">
      <c r="A277" t="e">
        <f>ROW(#REF!)</f>
        <v>#REF!</v>
      </c>
      <c r="B277">
        <v>47855260</v>
      </c>
      <c r="C277">
        <v>47855874</v>
      </c>
      <c r="D277">
        <v>20475799</v>
      </c>
      <c r="E277">
        <v>1</v>
      </c>
      <c r="F277">
        <v>1</v>
      </c>
      <c r="G277">
        <v>1</v>
      </c>
      <c r="H277">
        <v>1</v>
      </c>
      <c r="I277" t="e">
        <f>#REF!</f>
        <v>#REF!</v>
      </c>
      <c r="J277" t="s">
        <v>2</v>
      </c>
      <c r="K277" t="e">
        <f>#REF!</f>
        <v>#REF!</v>
      </c>
      <c r="L277">
        <v>1369</v>
      </c>
      <c r="N277">
        <v>1013</v>
      </c>
      <c r="O277" t="e">
        <f>#REF!</f>
        <v>#REF!</v>
      </c>
      <c r="P277" t="s">
        <v>122</v>
      </c>
      <c r="Q277">
        <v>1</v>
      </c>
      <c r="W277">
        <v>0</v>
      </c>
      <c r="X277">
        <v>410493405</v>
      </c>
      <c r="Y277" s="8" t="e">
        <f>#REF!</f>
        <v>#REF!</v>
      </c>
      <c r="AA277">
        <v>0</v>
      </c>
      <c r="AB277">
        <v>0</v>
      </c>
      <c r="AC277">
        <v>0</v>
      </c>
      <c r="AD277">
        <v>183.85</v>
      </c>
      <c r="AE277">
        <v>0</v>
      </c>
      <c r="AF277">
        <v>0</v>
      </c>
      <c r="AG277">
        <v>0</v>
      </c>
      <c r="AH277" s="8" t="e">
        <f>#REF!</f>
        <v>#REF!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</v>
      </c>
      <c r="AT277" s="8" t="e">
        <f>#REF!</f>
        <v>#REF!</v>
      </c>
      <c r="AU277" t="s">
        <v>2</v>
      </c>
      <c r="AV277">
        <v>1</v>
      </c>
      <c r="AW277">
        <v>2</v>
      </c>
      <c r="AX277">
        <v>47855886</v>
      </c>
      <c r="AY277">
        <v>2</v>
      </c>
      <c r="AZ277">
        <v>131072</v>
      </c>
      <c r="BA277">
        <v>266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3787.31</v>
      </c>
      <c r="BN277">
        <v>20.6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3787.31</v>
      </c>
      <c r="BU277">
        <v>20.6</v>
      </c>
      <c r="BV277">
        <v>0</v>
      </c>
      <c r="BW277">
        <v>1</v>
      </c>
      <c r="CX277" t="e">
        <f>Y277*#REF!</f>
        <v>#REF!</v>
      </c>
      <c r="CY277">
        <f>AD277</f>
        <v>183.85</v>
      </c>
      <c r="CZ277" t="e">
        <f>AH277</f>
        <v>#REF!</v>
      </c>
      <c r="DA277">
        <f>AL277</f>
        <v>1</v>
      </c>
      <c r="DB277" t="e">
        <f t="shared" si="20"/>
        <v>#REF!</v>
      </c>
      <c r="DC277" t="e">
        <f t="shared" si="21"/>
        <v>#REF!</v>
      </c>
      <c r="DH277" t="e">
        <f>#REF!*SmtRes!Y277</f>
        <v>#REF!</v>
      </c>
      <c r="DI277">
        <f>AD277</f>
        <v>183.85</v>
      </c>
      <c r="DJ277">
        <f>EtalonRes!AB266</f>
        <v>8.5299999999999994</v>
      </c>
      <c r="DK277" t="e">
        <f>#REF!</f>
        <v>#REF!</v>
      </c>
      <c r="GQ277">
        <v>-1</v>
      </c>
      <c r="GR277">
        <v>-1</v>
      </c>
    </row>
    <row r="278" spans="1:200" x14ac:dyDescent="0.2">
      <c r="A278" t="e">
        <f>ROW(#REF!)</f>
        <v>#REF!</v>
      </c>
      <c r="B278">
        <v>47855260</v>
      </c>
      <c r="C278">
        <v>47855874</v>
      </c>
      <c r="D278">
        <v>121548</v>
      </c>
      <c r="E278">
        <v>1</v>
      </c>
      <c r="F278">
        <v>1</v>
      </c>
      <c r="G278">
        <v>1</v>
      </c>
      <c r="H278">
        <v>1</v>
      </c>
      <c r="I278" t="e">
        <f>#REF!</f>
        <v>#REF!</v>
      </c>
      <c r="J278" t="s">
        <v>2</v>
      </c>
      <c r="K278" t="e">
        <f>#REF!</f>
        <v>#REF!</v>
      </c>
      <c r="L278">
        <v>608254</v>
      </c>
      <c r="N278">
        <v>1013</v>
      </c>
      <c r="O278" t="e">
        <f>#REF!</f>
        <v>#REF!</v>
      </c>
      <c r="P278" t="s">
        <v>124</v>
      </c>
      <c r="Q278">
        <v>1</v>
      </c>
      <c r="W278">
        <v>0</v>
      </c>
      <c r="X278">
        <v>-185737400</v>
      </c>
      <c r="Y278" s="8" t="e">
        <f>#REF!</f>
        <v>#REF!</v>
      </c>
      <c r="AA278">
        <v>0</v>
      </c>
      <c r="AB278">
        <v>0</v>
      </c>
      <c r="AC278">
        <v>0</v>
      </c>
      <c r="AD278">
        <v>269.75</v>
      </c>
      <c r="AE278">
        <v>0</v>
      </c>
      <c r="AF278">
        <v>0</v>
      </c>
      <c r="AG278">
        <v>0</v>
      </c>
      <c r="AH278" s="8" t="e">
        <f>#REF!</f>
        <v>#REF!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</v>
      </c>
      <c r="AT278" s="8" t="e">
        <f>#REF!</f>
        <v>#REF!</v>
      </c>
      <c r="AU278" t="s">
        <v>2</v>
      </c>
      <c r="AV278">
        <v>2</v>
      </c>
      <c r="AW278">
        <v>2</v>
      </c>
      <c r="AX278">
        <v>47855887</v>
      </c>
      <c r="AY278">
        <v>2</v>
      </c>
      <c r="AZ278">
        <v>131072</v>
      </c>
      <c r="BA278">
        <v>267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2778.4250000000002</v>
      </c>
      <c r="BM278">
        <v>0</v>
      </c>
      <c r="BN278">
        <v>0</v>
      </c>
      <c r="BO278">
        <v>10.3</v>
      </c>
      <c r="BP278">
        <v>1</v>
      </c>
      <c r="BQ278">
        <v>0</v>
      </c>
      <c r="BR278">
        <v>0</v>
      </c>
      <c r="BS278">
        <v>2778.4250000000002</v>
      </c>
      <c r="BT278">
        <v>0</v>
      </c>
      <c r="BU278">
        <v>0</v>
      </c>
      <c r="BV278">
        <v>10.3</v>
      </c>
      <c r="BW278">
        <v>1</v>
      </c>
      <c r="CX278" t="e">
        <f>Y278*#REF!</f>
        <v>#REF!</v>
      </c>
      <c r="CY278">
        <f>AD278</f>
        <v>269.75</v>
      </c>
      <c r="CZ278" t="e">
        <f>AH278</f>
        <v>#REF!</v>
      </c>
      <c r="DA278">
        <f>AL278</f>
        <v>1</v>
      </c>
      <c r="DB278" t="e">
        <f t="shared" si="20"/>
        <v>#REF!</v>
      </c>
      <c r="DC278" t="e">
        <f t="shared" si="21"/>
        <v>#REF!</v>
      </c>
      <c r="DH278" t="e">
        <f>#REF!*SmtRes!Y278</f>
        <v>#REF!</v>
      </c>
      <c r="DI278">
        <f>AD278</f>
        <v>269.75</v>
      </c>
      <c r="DJ278">
        <f>EtalonRes!AB267</f>
        <v>0</v>
      </c>
      <c r="DK278" t="e">
        <f>#REF!</f>
        <v>#REF!</v>
      </c>
      <c r="GQ278">
        <v>-1</v>
      </c>
      <c r="GR278">
        <v>-1</v>
      </c>
    </row>
    <row r="279" spans="1:200" x14ac:dyDescent="0.2">
      <c r="A279" t="e">
        <f>ROW(#REF!)</f>
        <v>#REF!</v>
      </c>
      <c r="B279">
        <v>47855260</v>
      </c>
      <c r="C279">
        <v>47855874</v>
      </c>
      <c r="D279">
        <v>25453532</v>
      </c>
      <c r="E279">
        <v>1</v>
      </c>
      <c r="F279">
        <v>1</v>
      </c>
      <c r="G279">
        <v>1</v>
      </c>
      <c r="H279">
        <v>2</v>
      </c>
      <c r="I279" t="e">
        <f>#REF!</f>
        <v>#REF!</v>
      </c>
      <c r="J279" t="s">
        <v>2</v>
      </c>
      <c r="K279" t="e">
        <f>#REF!</f>
        <v>#REF!</v>
      </c>
      <c r="L279">
        <v>1368</v>
      </c>
      <c r="N279">
        <v>1011</v>
      </c>
      <c r="O279" t="e">
        <f>#REF!</f>
        <v>#REF!</v>
      </c>
      <c r="P279" t="s">
        <v>127</v>
      </c>
      <c r="Q279">
        <v>1</v>
      </c>
      <c r="W279">
        <v>0</v>
      </c>
      <c r="X279">
        <v>-679446049</v>
      </c>
      <c r="Y279" s="8" t="e">
        <f>#REF!</f>
        <v>#REF!</v>
      </c>
      <c r="AA279">
        <v>0</v>
      </c>
      <c r="AB279">
        <v>686.81</v>
      </c>
      <c r="AC279">
        <v>236.23</v>
      </c>
      <c r="AD279">
        <v>0</v>
      </c>
      <c r="AE279">
        <v>0</v>
      </c>
      <c r="AF279" s="8" t="e">
        <f>#REF!</f>
        <v>#REF!</v>
      </c>
      <c r="AG279">
        <v>236.23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</v>
      </c>
      <c r="AT279" s="8" t="e">
        <f>#REF!</f>
        <v>#REF!</v>
      </c>
      <c r="AU279" t="s">
        <v>2</v>
      </c>
      <c r="AV279">
        <v>0</v>
      </c>
      <c r="AW279">
        <v>2</v>
      </c>
      <c r="AX279">
        <v>47855888</v>
      </c>
      <c r="AY279">
        <v>2</v>
      </c>
      <c r="AZ279">
        <v>98304</v>
      </c>
      <c r="BA279">
        <v>268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7074.143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7074.143</v>
      </c>
      <c r="BS279">
        <v>0</v>
      </c>
      <c r="BT279">
        <v>0</v>
      </c>
      <c r="BU279">
        <v>0</v>
      </c>
      <c r="BV279">
        <v>0</v>
      </c>
      <c r="BW279">
        <v>1</v>
      </c>
      <c r="CX279" t="e">
        <f>Y279*#REF!</f>
        <v>#REF!</v>
      </c>
      <c r="CY279">
        <f>AB279</f>
        <v>686.81</v>
      </c>
      <c r="CZ279" t="e">
        <f>AF279</f>
        <v>#REF!</v>
      </c>
      <c r="DA279">
        <f>AJ279</f>
        <v>1</v>
      </c>
      <c r="DB279" t="e">
        <f t="shared" si="20"/>
        <v>#REF!</v>
      </c>
      <c r="DC279" t="e">
        <f t="shared" si="21"/>
        <v>#REF!</v>
      </c>
      <c r="DH279" t="e">
        <f>#REF!*SmtRes!Y279</f>
        <v>#REF!</v>
      </c>
      <c r="DI279">
        <f>AB279</f>
        <v>686.81</v>
      </c>
      <c r="DJ279">
        <f>EtalonRes!Z268</f>
        <v>86.5</v>
      </c>
      <c r="DK279" t="e">
        <f>#REF!</f>
        <v>#REF!</v>
      </c>
      <c r="GQ279">
        <v>-1</v>
      </c>
      <c r="GR279">
        <v>-1</v>
      </c>
    </row>
    <row r="280" spans="1:200" x14ac:dyDescent="0.2">
      <c r="A280" t="e">
        <f>ROW(#REF!)</f>
        <v>#REF!</v>
      </c>
      <c r="B280">
        <v>47855260</v>
      </c>
      <c r="C280">
        <v>47855874</v>
      </c>
      <c r="D280">
        <v>25453659</v>
      </c>
      <c r="E280">
        <v>1</v>
      </c>
      <c r="F280">
        <v>1</v>
      </c>
      <c r="G280">
        <v>1</v>
      </c>
      <c r="H280">
        <v>3</v>
      </c>
      <c r="I280" t="e">
        <f>#REF!</f>
        <v>#REF!</v>
      </c>
      <c r="J280" t="s">
        <v>2</v>
      </c>
      <c r="K280" t="e">
        <f>#REF!</f>
        <v>#REF!</v>
      </c>
      <c r="L280">
        <v>1327</v>
      </c>
      <c r="N280">
        <v>1005</v>
      </c>
      <c r="O280" t="e">
        <f>#REF!</f>
        <v>#REF!</v>
      </c>
      <c r="P280" t="s">
        <v>217</v>
      </c>
      <c r="Q280">
        <v>1</v>
      </c>
      <c r="W280">
        <v>0</v>
      </c>
      <c r="X280">
        <v>-40836299</v>
      </c>
      <c r="Y280" s="8" t="e">
        <f>#REF!</f>
        <v>#REF!</v>
      </c>
      <c r="AA280">
        <v>80.989999999999995</v>
      </c>
      <c r="AB280">
        <v>0</v>
      </c>
      <c r="AC280">
        <v>0</v>
      </c>
      <c r="AD280">
        <v>0</v>
      </c>
      <c r="AE280" s="8" t="e">
        <f>#REF!</f>
        <v>#REF!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</v>
      </c>
      <c r="AT280" s="8" t="e">
        <f>#REF!</f>
        <v>#REF!</v>
      </c>
      <c r="AU280" t="s">
        <v>2</v>
      </c>
      <c r="AV280">
        <v>0</v>
      </c>
      <c r="AW280">
        <v>2</v>
      </c>
      <c r="AX280">
        <v>47855889</v>
      </c>
      <c r="AY280">
        <v>2</v>
      </c>
      <c r="AZ280">
        <v>16384</v>
      </c>
      <c r="BA280">
        <v>269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809.9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809.9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X280" t="e">
        <f>Y280*#REF!</f>
        <v>#REF!</v>
      </c>
      <c r="CY280">
        <f>AA280</f>
        <v>80.989999999999995</v>
      </c>
      <c r="CZ280" t="e">
        <f>AE280</f>
        <v>#REF!</v>
      </c>
      <c r="DA280">
        <f>AI280</f>
        <v>1</v>
      </c>
      <c r="DB280" t="e">
        <f t="shared" si="20"/>
        <v>#REF!</v>
      </c>
      <c r="DC280" t="e">
        <f t="shared" si="21"/>
        <v>#REF!</v>
      </c>
      <c r="DH280" t="e">
        <f>#REF!*SmtRes!Y280</f>
        <v>#REF!</v>
      </c>
      <c r="DI280">
        <f>AA280</f>
        <v>80.989999999999995</v>
      </c>
      <c r="DJ280">
        <f>EtalonRes!Y269</f>
        <v>10.199999999999999</v>
      </c>
      <c r="DK280" t="e">
        <f>#REF!</f>
        <v>#REF!</v>
      </c>
      <c r="GQ280">
        <v>-1</v>
      </c>
      <c r="GR280">
        <v>-1</v>
      </c>
    </row>
    <row r="281" spans="1:200" x14ac:dyDescent="0.2">
      <c r="A281" t="e">
        <f>ROW(#REF!)</f>
        <v>#REF!</v>
      </c>
      <c r="B281">
        <v>47855260</v>
      </c>
      <c r="C281">
        <v>47855874</v>
      </c>
      <c r="D281">
        <v>25453665</v>
      </c>
      <c r="E281">
        <v>1</v>
      </c>
      <c r="F281">
        <v>1</v>
      </c>
      <c r="G281">
        <v>1</v>
      </c>
      <c r="H281">
        <v>3</v>
      </c>
      <c r="I281" t="e">
        <f>#REF!</f>
        <v>#REF!</v>
      </c>
      <c r="J281" t="s">
        <v>2</v>
      </c>
      <c r="K281" t="e">
        <f>#REF!</f>
        <v>#REF!</v>
      </c>
      <c r="L281">
        <v>1348</v>
      </c>
      <c r="N281">
        <v>1009</v>
      </c>
      <c r="O281" t="e">
        <f>#REF!</f>
        <v>#REF!</v>
      </c>
      <c r="P281" t="s">
        <v>90</v>
      </c>
      <c r="Q281">
        <v>1000</v>
      </c>
      <c r="W281">
        <v>0</v>
      </c>
      <c r="X281">
        <v>-101141811</v>
      </c>
      <c r="Y281" s="8" t="e">
        <f>#REF!</f>
        <v>#REF!</v>
      </c>
      <c r="AA281">
        <v>5216.58</v>
      </c>
      <c r="AB281">
        <v>0</v>
      </c>
      <c r="AC281">
        <v>0</v>
      </c>
      <c r="AD281">
        <v>0</v>
      </c>
      <c r="AE281" s="8" t="e">
        <f>#REF!</f>
        <v>#REF!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</v>
      </c>
      <c r="AT281" s="8" t="e">
        <f>#REF!</f>
        <v>#REF!</v>
      </c>
      <c r="AU281" t="s">
        <v>113</v>
      </c>
      <c r="AV281">
        <v>0</v>
      </c>
      <c r="AW281">
        <v>2</v>
      </c>
      <c r="AX281">
        <v>47855890</v>
      </c>
      <c r="AY281">
        <v>2</v>
      </c>
      <c r="AZ281">
        <v>18432</v>
      </c>
      <c r="BA281">
        <v>270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1168.5139200000001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 t="e">
        <f>Y281*#REF!</f>
        <v>#REF!</v>
      </c>
      <c r="CY281">
        <f>AA281</f>
        <v>5216.58</v>
      </c>
      <c r="CZ281" t="e">
        <f>AE281</f>
        <v>#REF!</v>
      </c>
      <c r="DA281">
        <f>AI281</f>
        <v>1</v>
      </c>
      <c r="DB281" t="e">
        <f>ROUND((ROUND(AT281*CZ281,2)*0),2)</f>
        <v>#REF!</v>
      </c>
      <c r="DC281" t="e">
        <f>ROUND((ROUND(AT281*AG281,2)*0),2)</f>
        <v>#REF!</v>
      </c>
      <c r="DH281" t="e">
        <f>#REF!*SmtRes!Y281</f>
        <v>#REF!</v>
      </c>
      <c r="DI281">
        <f>AA281</f>
        <v>5216.58</v>
      </c>
      <c r="DJ281">
        <f>EtalonRes!Y270</f>
        <v>0</v>
      </c>
      <c r="DK281" t="e">
        <f>#REF!</f>
        <v>#REF!</v>
      </c>
      <c r="GQ281">
        <v>-1</v>
      </c>
      <c r="GR281">
        <v>-1</v>
      </c>
    </row>
    <row r="282" spans="1:200" x14ac:dyDescent="0.2">
      <c r="A282" t="e">
        <f>ROW(#REF!)</f>
        <v>#REF!</v>
      </c>
      <c r="B282">
        <v>47855260</v>
      </c>
      <c r="C282">
        <v>47855874</v>
      </c>
      <c r="D282">
        <v>0</v>
      </c>
      <c r="E282">
        <v>0</v>
      </c>
      <c r="F282">
        <v>1</v>
      </c>
      <c r="G282">
        <v>1</v>
      </c>
      <c r="H282">
        <v>3</v>
      </c>
      <c r="I282" t="e">
        <f>#REF!</f>
        <v>#REF!</v>
      </c>
      <c r="J282" t="s">
        <v>2</v>
      </c>
      <c r="K282" t="e">
        <f>#REF!</f>
        <v>#REF!</v>
      </c>
      <c r="L282">
        <v>1346</v>
      </c>
      <c r="N282">
        <v>1009</v>
      </c>
      <c r="O282" t="e">
        <f>#REF!</f>
        <v>#REF!</v>
      </c>
      <c r="P282" t="s">
        <v>112</v>
      </c>
      <c r="Q282">
        <v>1</v>
      </c>
      <c r="W282">
        <v>0</v>
      </c>
      <c r="X282">
        <v>1636077684</v>
      </c>
      <c r="Y282" s="8" t="e">
        <f>#REF!</f>
        <v>#REF!</v>
      </c>
      <c r="AA282">
        <v>40.47</v>
      </c>
      <c r="AB282">
        <v>0</v>
      </c>
      <c r="AC282">
        <v>0</v>
      </c>
      <c r="AD282">
        <v>0</v>
      </c>
      <c r="AE282" s="8" t="e">
        <f>#REF!</f>
        <v>#REF!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2</v>
      </c>
      <c r="AQ282">
        <v>1</v>
      </c>
      <c r="AR282">
        <v>0</v>
      </c>
      <c r="AS282" t="s">
        <v>2</v>
      </c>
      <c r="AT282" s="8" t="e">
        <f>#REF!</f>
        <v>#REF!</v>
      </c>
      <c r="AU282" t="s">
        <v>2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7689.3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7689.3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X282" t="e">
        <f>Y282*#REF!</f>
        <v>#REF!</v>
      </c>
      <c r="CY282">
        <f>AA282</f>
        <v>40.47</v>
      </c>
      <c r="CZ282" t="e">
        <f>AE282</f>
        <v>#REF!</v>
      </c>
      <c r="DA282">
        <f>AI282</f>
        <v>1</v>
      </c>
      <c r="DB282" t="e">
        <f>ROUND(ROUND(AT282*CZ282,2),2)</f>
        <v>#REF!</v>
      </c>
      <c r="DC282" t="e">
        <f>ROUND(ROUND(AT282*AG282,2),2)</f>
        <v>#REF!</v>
      </c>
      <c r="DH282" t="e">
        <f>#REF!*SmtRes!Y282</f>
        <v>#REF!</v>
      </c>
      <c r="DI282">
        <f>AA282</f>
        <v>40.47</v>
      </c>
      <c r="DK282" t="e">
        <f>#REF!</f>
        <v>#REF!</v>
      </c>
      <c r="GQ282">
        <v>-1</v>
      </c>
      <c r="GR282">
        <v>-1</v>
      </c>
    </row>
    <row r="283" spans="1:200" x14ac:dyDescent="0.2">
      <c r="A283" t="e">
        <f>ROW(#REF!)</f>
        <v>#REF!</v>
      </c>
      <c r="B283">
        <v>47855260</v>
      </c>
      <c r="C283">
        <v>47855874</v>
      </c>
      <c r="D283">
        <v>25453707</v>
      </c>
      <c r="E283">
        <v>1</v>
      </c>
      <c r="F283">
        <v>1</v>
      </c>
      <c r="G283">
        <v>1</v>
      </c>
      <c r="H283">
        <v>3</v>
      </c>
      <c r="I283" t="e">
        <f>#REF!</f>
        <v>#REF!</v>
      </c>
      <c r="J283" t="s">
        <v>2</v>
      </c>
      <c r="K283" t="e">
        <f>#REF!</f>
        <v>#REF!</v>
      </c>
      <c r="L283">
        <v>1339</v>
      </c>
      <c r="N283">
        <v>1007</v>
      </c>
      <c r="O283" t="e">
        <f>#REF!</f>
        <v>#REF!</v>
      </c>
      <c r="P283" t="s">
        <v>136</v>
      </c>
      <c r="Q283">
        <v>1</v>
      </c>
      <c r="W283">
        <v>0</v>
      </c>
      <c r="X283">
        <v>410833270</v>
      </c>
      <c r="Y283" s="8" t="e">
        <f>#REF!</f>
        <v>#REF!</v>
      </c>
      <c r="AA283">
        <v>355.87</v>
      </c>
      <c r="AB283">
        <v>0</v>
      </c>
      <c r="AC283">
        <v>0</v>
      </c>
      <c r="AD283">
        <v>0</v>
      </c>
      <c r="AE283" s="8" t="e">
        <f>#REF!</f>
        <v>#REF!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</v>
      </c>
      <c r="AT283" s="8" t="e">
        <f>#REF!</f>
        <v>#REF!</v>
      </c>
      <c r="AU283" t="s">
        <v>113</v>
      </c>
      <c r="AV283">
        <v>0</v>
      </c>
      <c r="AW283">
        <v>2</v>
      </c>
      <c r="AX283">
        <v>47855891</v>
      </c>
      <c r="AY283">
        <v>2</v>
      </c>
      <c r="AZ283">
        <v>18432</v>
      </c>
      <c r="BA283">
        <v>271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113.16665999999999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 t="e">
        <f>Y283*#REF!</f>
        <v>#REF!</v>
      </c>
      <c r="CY283">
        <f>AA283</f>
        <v>355.87</v>
      </c>
      <c r="CZ283" t="e">
        <f>AE283</f>
        <v>#REF!</v>
      </c>
      <c r="DA283">
        <f>AI283</f>
        <v>1</v>
      </c>
      <c r="DB283" t="e">
        <f>ROUND((ROUND(AT283*CZ283,2)*0),2)</f>
        <v>#REF!</v>
      </c>
      <c r="DC283" t="e">
        <f>ROUND((ROUND(AT283*AG283,2)*0),2)</f>
        <v>#REF!</v>
      </c>
      <c r="DH283" t="e">
        <f>#REF!*SmtRes!Y283</f>
        <v>#REF!</v>
      </c>
      <c r="DI283">
        <f>AA283</f>
        <v>355.87</v>
      </c>
      <c r="DJ283">
        <f>EtalonRes!Y271</f>
        <v>0</v>
      </c>
      <c r="DK283" t="e">
        <f>#REF!</f>
        <v>#REF!</v>
      </c>
      <c r="GQ283">
        <v>-1</v>
      </c>
      <c r="GR283">
        <v>-1</v>
      </c>
    </row>
    <row r="284" spans="1:200" x14ac:dyDescent="0.2">
      <c r="A284" t="e">
        <f>ROW(#REF!)</f>
        <v>#REF!</v>
      </c>
      <c r="B284">
        <v>47855260</v>
      </c>
      <c r="C284">
        <v>47855874</v>
      </c>
      <c r="D284">
        <v>25453713</v>
      </c>
      <c r="E284">
        <v>1</v>
      </c>
      <c r="F284">
        <v>1</v>
      </c>
      <c r="G284">
        <v>1</v>
      </c>
      <c r="H284">
        <v>3</v>
      </c>
      <c r="I284" t="e">
        <f>#REF!</f>
        <v>#REF!</v>
      </c>
      <c r="J284" t="s">
        <v>2</v>
      </c>
      <c r="K284" t="e">
        <f>#REF!</f>
        <v>#REF!</v>
      </c>
      <c r="L284">
        <v>1339</v>
      </c>
      <c r="N284">
        <v>1007</v>
      </c>
      <c r="O284" t="e">
        <f>#REF!</f>
        <v>#REF!</v>
      </c>
      <c r="P284" t="s">
        <v>136</v>
      </c>
      <c r="Q284">
        <v>1</v>
      </c>
      <c r="W284">
        <v>0</v>
      </c>
      <c r="X284">
        <v>634585056</v>
      </c>
      <c r="Y284" s="8" t="e">
        <f>#REF!</f>
        <v>#REF!</v>
      </c>
      <c r="AA284">
        <v>19.37</v>
      </c>
      <c r="AB284">
        <v>0</v>
      </c>
      <c r="AC284">
        <v>0</v>
      </c>
      <c r="AD284">
        <v>0</v>
      </c>
      <c r="AE284" s="8" t="e">
        <f>#REF!</f>
        <v>#REF!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</v>
      </c>
      <c r="AT284" s="8" t="e">
        <f>#REF!</f>
        <v>#REF!</v>
      </c>
      <c r="AU284" t="s">
        <v>2</v>
      </c>
      <c r="AV284">
        <v>0</v>
      </c>
      <c r="AW284">
        <v>2</v>
      </c>
      <c r="AX284">
        <v>47855892</v>
      </c>
      <c r="AY284">
        <v>2</v>
      </c>
      <c r="AZ284">
        <v>16384</v>
      </c>
      <c r="BA284">
        <v>272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3.1185700000000001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3.1185700000000001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X284" t="e">
        <f>Y284*#REF!</f>
        <v>#REF!</v>
      </c>
      <c r="CY284">
        <f>AA284</f>
        <v>19.37</v>
      </c>
      <c r="CZ284" t="e">
        <f>AE284</f>
        <v>#REF!</v>
      </c>
      <c r="DA284">
        <f>AI284</f>
        <v>1</v>
      </c>
      <c r="DB284" t="e">
        <f t="shared" ref="DB284:DB292" si="22">ROUND(ROUND(AT284*CZ284,2),2)</f>
        <v>#REF!</v>
      </c>
      <c r="DC284" t="e">
        <f t="shared" ref="DC284:DC292" si="23">ROUND(ROUND(AT284*AG284,2),2)</f>
        <v>#REF!</v>
      </c>
      <c r="DH284" t="e">
        <f>#REF!*SmtRes!Y284</f>
        <v>#REF!</v>
      </c>
      <c r="DI284">
        <f>AA284</f>
        <v>19.37</v>
      </c>
      <c r="DJ284">
        <f>EtalonRes!Y272</f>
        <v>2.44</v>
      </c>
      <c r="DK284" t="e">
        <f>#REF!</f>
        <v>#REF!</v>
      </c>
      <c r="GQ284">
        <v>-1</v>
      </c>
      <c r="GR284">
        <v>-1</v>
      </c>
    </row>
    <row r="285" spans="1:200" x14ac:dyDescent="0.2">
      <c r="A285" t="e">
        <f>ROW(#REF!)</f>
        <v>#REF!</v>
      </c>
      <c r="B285">
        <v>47855260</v>
      </c>
      <c r="C285">
        <v>47855893</v>
      </c>
      <c r="D285">
        <v>31709544</v>
      </c>
      <c r="E285">
        <v>55</v>
      </c>
      <c r="F285">
        <v>1</v>
      </c>
      <c r="G285">
        <v>1</v>
      </c>
      <c r="H285">
        <v>1</v>
      </c>
      <c r="I285" t="e">
        <f>#REF!</f>
        <v>#REF!</v>
      </c>
      <c r="J285" t="s">
        <v>2</v>
      </c>
      <c r="K285" t="e">
        <f>#REF!</f>
        <v>#REF!</v>
      </c>
      <c r="L285">
        <v>1191</v>
      </c>
      <c r="N285">
        <v>1013</v>
      </c>
      <c r="O285" t="e">
        <f>#REF!</f>
        <v>#REF!</v>
      </c>
      <c r="P285" t="s">
        <v>164</v>
      </c>
      <c r="Q285">
        <v>1</v>
      </c>
      <c r="W285">
        <v>0</v>
      </c>
      <c r="X285">
        <v>145020957</v>
      </c>
      <c r="Y285" s="8" t="e">
        <f>#REF!</f>
        <v>#REF!</v>
      </c>
      <c r="AA285">
        <v>0</v>
      </c>
      <c r="AB285">
        <v>0</v>
      </c>
      <c r="AC285">
        <v>0</v>
      </c>
      <c r="AD285">
        <v>195.13</v>
      </c>
      <c r="AE285">
        <v>0</v>
      </c>
      <c r="AF285">
        <v>0</v>
      </c>
      <c r="AG285">
        <v>0</v>
      </c>
      <c r="AH285" s="8" t="e">
        <f>#REF!</f>
        <v>#REF!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</v>
      </c>
      <c r="AT285" s="8" t="e">
        <f>#REF!</f>
        <v>#REF!</v>
      </c>
      <c r="AU285" t="s">
        <v>2</v>
      </c>
      <c r="AV285">
        <v>1</v>
      </c>
      <c r="AW285">
        <v>2</v>
      </c>
      <c r="AX285">
        <v>47855907</v>
      </c>
      <c r="AY285">
        <v>2</v>
      </c>
      <c r="AZ285">
        <v>131072</v>
      </c>
      <c r="BA285">
        <v>273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632.22119999999995</v>
      </c>
      <c r="BN285">
        <v>3.24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632.22119999999995</v>
      </c>
      <c r="BU285">
        <v>3.24</v>
      </c>
      <c r="BV285">
        <v>0</v>
      </c>
      <c r="BW285">
        <v>1</v>
      </c>
      <c r="CX285" t="e">
        <f>Y285*#REF!</f>
        <v>#REF!</v>
      </c>
      <c r="CY285">
        <f>AD285</f>
        <v>195.13</v>
      </c>
      <c r="CZ285" t="e">
        <f>AH285</f>
        <v>#REF!</v>
      </c>
      <c r="DA285">
        <f>AL285</f>
        <v>1</v>
      </c>
      <c r="DB285" t="e">
        <f t="shared" si="22"/>
        <v>#REF!</v>
      </c>
      <c r="DC285" t="e">
        <f t="shared" si="23"/>
        <v>#REF!</v>
      </c>
      <c r="DH285" t="e">
        <f>#REF!*SmtRes!Y285</f>
        <v>#REF!</v>
      </c>
      <c r="DI285">
        <f>AD285</f>
        <v>195.13</v>
      </c>
      <c r="DJ285">
        <f>EtalonRes!AB273</f>
        <v>0</v>
      </c>
      <c r="DK285" t="e">
        <f>#REF!</f>
        <v>#REF!</v>
      </c>
      <c r="GQ285">
        <v>-1</v>
      </c>
      <c r="GR285">
        <v>-1</v>
      </c>
    </row>
    <row r="286" spans="1:200" x14ac:dyDescent="0.2">
      <c r="A286" t="e">
        <f>ROW(#REF!)</f>
        <v>#REF!</v>
      </c>
      <c r="B286">
        <v>47855260</v>
      </c>
      <c r="C286">
        <v>47855893</v>
      </c>
      <c r="D286">
        <v>42620128</v>
      </c>
      <c r="E286">
        <v>55</v>
      </c>
      <c r="F286">
        <v>1</v>
      </c>
      <c r="G286">
        <v>1</v>
      </c>
      <c r="H286">
        <v>1</v>
      </c>
      <c r="I286" t="e">
        <f>#REF!</f>
        <v>#REF!</v>
      </c>
      <c r="J286" t="s">
        <v>2</v>
      </c>
      <c r="K286" t="e">
        <f>#REF!</f>
        <v>#REF!</v>
      </c>
      <c r="L286">
        <v>1191</v>
      </c>
      <c r="N286">
        <v>1013</v>
      </c>
      <c r="O286" t="e">
        <f>#REF!</f>
        <v>#REF!</v>
      </c>
      <c r="P286" t="s">
        <v>164</v>
      </c>
      <c r="Q286">
        <v>1</v>
      </c>
      <c r="W286">
        <v>0</v>
      </c>
      <c r="X286">
        <v>-1417349443</v>
      </c>
      <c r="Y286" s="8" t="e">
        <f>#REF!</f>
        <v>#REF!</v>
      </c>
      <c r="AA286">
        <v>0</v>
      </c>
      <c r="AB286">
        <v>0</v>
      </c>
      <c r="AC286">
        <v>0</v>
      </c>
      <c r="AD286">
        <v>269.75</v>
      </c>
      <c r="AE286">
        <v>0</v>
      </c>
      <c r="AF286">
        <v>0</v>
      </c>
      <c r="AG286">
        <v>0</v>
      </c>
      <c r="AH286" s="8" t="e">
        <f>#REF!</f>
        <v>#REF!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</v>
      </c>
      <c r="AT286" s="8" t="e">
        <f>#REF!</f>
        <v>#REF!</v>
      </c>
      <c r="AU286" t="s">
        <v>2</v>
      </c>
      <c r="AV286">
        <v>2</v>
      </c>
      <c r="AW286">
        <v>2</v>
      </c>
      <c r="AX286">
        <v>47855908</v>
      </c>
      <c r="AY286">
        <v>2</v>
      </c>
      <c r="AZ286">
        <v>131072</v>
      </c>
      <c r="BA286">
        <v>274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8.0924999999999994</v>
      </c>
      <c r="BM286">
        <v>0</v>
      </c>
      <c r="BN286">
        <v>0</v>
      </c>
      <c r="BO286">
        <v>0.03</v>
      </c>
      <c r="BP286">
        <v>1</v>
      </c>
      <c r="BQ286">
        <v>0</v>
      </c>
      <c r="BR286">
        <v>0</v>
      </c>
      <c r="BS286">
        <v>8.0924999999999994</v>
      </c>
      <c r="BT286">
        <v>0</v>
      </c>
      <c r="BU286">
        <v>0</v>
      </c>
      <c r="BV286">
        <v>0.03</v>
      </c>
      <c r="BW286">
        <v>1</v>
      </c>
      <c r="CX286" t="e">
        <f>Y286*#REF!</f>
        <v>#REF!</v>
      </c>
      <c r="CY286">
        <f>AD286</f>
        <v>269.75</v>
      </c>
      <c r="CZ286" t="e">
        <f>AH286</f>
        <v>#REF!</v>
      </c>
      <c r="DA286">
        <f>AL286</f>
        <v>1</v>
      </c>
      <c r="DB286" t="e">
        <f t="shared" si="22"/>
        <v>#REF!</v>
      </c>
      <c r="DC286" t="e">
        <f t="shared" si="23"/>
        <v>#REF!</v>
      </c>
      <c r="DH286" t="e">
        <f>#REF!*SmtRes!Y286</f>
        <v>#REF!</v>
      </c>
      <c r="DI286">
        <f>AD286</f>
        <v>269.75</v>
      </c>
      <c r="DJ286">
        <f>EtalonRes!AB274</f>
        <v>0</v>
      </c>
      <c r="DK286" t="e">
        <f>#REF!</f>
        <v>#REF!</v>
      </c>
      <c r="GQ286">
        <v>-1</v>
      </c>
      <c r="GR286">
        <v>-1</v>
      </c>
    </row>
    <row r="287" spans="1:200" x14ac:dyDescent="0.2">
      <c r="A287" t="e">
        <f>ROW(#REF!)</f>
        <v>#REF!</v>
      </c>
      <c r="B287">
        <v>47855260</v>
      </c>
      <c r="C287">
        <v>47855893</v>
      </c>
      <c r="D287">
        <v>42778745</v>
      </c>
      <c r="E287">
        <v>1</v>
      </c>
      <c r="F287">
        <v>1</v>
      </c>
      <c r="G287">
        <v>1</v>
      </c>
      <c r="H287">
        <v>2</v>
      </c>
      <c r="I287" t="e">
        <f>#REF!</f>
        <v>#REF!</v>
      </c>
      <c r="J287" t="s">
        <v>223</v>
      </c>
      <c r="K287" t="e">
        <f>#REF!</f>
        <v>#REF!</v>
      </c>
      <c r="L287">
        <v>1368</v>
      </c>
      <c r="N287">
        <v>1011</v>
      </c>
      <c r="O287" t="e">
        <f>#REF!</f>
        <v>#REF!</v>
      </c>
      <c r="P287" t="s">
        <v>127</v>
      </c>
      <c r="Q287">
        <v>1</v>
      </c>
      <c r="W287">
        <v>0</v>
      </c>
      <c r="X287">
        <v>-651135146</v>
      </c>
      <c r="Y287" s="8" t="e">
        <f>#REF!</f>
        <v>#REF!</v>
      </c>
      <c r="AA287">
        <v>0</v>
      </c>
      <c r="AB287">
        <v>54.79</v>
      </c>
      <c r="AC287">
        <v>0</v>
      </c>
      <c r="AD287">
        <v>0</v>
      </c>
      <c r="AE287">
        <v>0</v>
      </c>
      <c r="AF287" s="8" t="e">
        <f>#REF!</f>
        <v>#REF!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</v>
      </c>
      <c r="AT287" s="8" t="e">
        <f>#REF!</f>
        <v>#REF!</v>
      </c>
      <c r="AU287" t="s">
        <v>2</v>
      </c>
      <c r="AV287">
        <v>0</v>
      </c>
      <c r="AW287">
        <v>2</v>
      </c>
      <c r="AX287">
        <v>47855909</v>
      </c>
      <c r="AY287">
        <v>2</v>
      </c>
      <c r="AZ287">
        <v>32768</v>
      </c>
      <c r="BA287">
        <v>275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0.54790000000000005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0.54790000000000005</v>
      </c>
      <c r="BS287">
        <v>0</v>
      </c>
      <c r="BT287">
        <v>0</v>
      </c>
      <c r="BU287">
        <v>0</v>
      </c>
      <c r="BV287">
        <v>0</v>
      </c>
      <c r="BW287">
        <v>1</v>
      </c>
      <c r="CX287" t="e">
        <f>Y287*#REF!</f>
        <v>#REF!</v>
      </c>
      <c r="CY287">
        <f>AB287</f>
        <v>54.79</v>
      </c>
      <c r="CZ287" t="e">
        <f>AF287</f>
        <v>#REF!</v>
      </c>
      <c r="DA287">
        <f>AJ287</f>
        <v>1</v>
      </c>
      <c r="DB287" t="e">
        <f t="shared" si="22"/>
        <v>#REF!</v>
      </c>
      <c r="DC287" t="e">
        <f t="shared" si="23"/>
        <v>#REF!</v>
      </c>
      <c r="DH287" t="e">
        <f>#REF!*SmtRes!Y287</f>
        <v>#REF!</v>
      </c>
      <c r="DI287">
        <f>AB287</f>
        <v>54.79</v>
      </c>
      <c r="DJ287">
        <f>EtalonRes!Z275</f>
        <v>0</v>
      </c>
      <c r="DK287" t="e">
        <f>#REF!</f>
        <v>#REF!</v>
      </c>
      <c r="GQ287">
        <v>-1</v>
      </c>
      <c r="GR287">
        <v>-1</v>
      </c>
    </row>
    <row r="288" spans="1:200" x14ac:dyDescent="0.2">
      <c r="A288" t="e">
        <f>ROW(#REF!)</f>
        <v>#REF!</v>
      </c>
      <c r="B288">
        <v>47855260</v>
      </c>
      <c r="C288">
        <v>47855893</v>
      </c>
      <c r="D288">
        <v>42778764</v>
      </c>
      <c r="E288">
        <v>1</v>
      </c>
      <c r="F288">
        <v>1</v>
      </c>
      <c r="G288">
        <v>1</v>
      </c>
      <c r="H288">
        <v>2</v>
      </c>
      <c r="I288" t="e">
        <f>#REF!</f>
        <v>#REF!</v>
      </c>
      <c r="J288" t="s">
        <v>226</v>
      </c>
      <c r="K288" t="e">
        <f>#REF!</f>
        <v>#REF!</v>
      </c>
      <c r="L288">
        <v>1368</v>
      </c>
      <c r="N288">
        <v>1011</v>
      </c>
      <c r="O288" t="e">
        <f>#REF!</f>
        <v>#REF!</v>
      </c>
      <c r="P288" t="s">
        <v>127</v>
      </c>
      <c r="Q288">
        <v>1</v>
      </c>
      <c r="W288">
        <v>0</v>
      </c>
      <c r="X288">
        <v>735297578</v>
      </c>
      <c r="Y288" s="8" t="e">
        <f>#REF!</f>
        <v>#REF!</v>
      </c>
      <c r="AA288">
        <v>0</v>
      </c>
      <c r="AB288">
        <v>714.52</v>
      </c>
      <c r="AC288">
        <v>236.23</v>
      </c>
      <c r="AD288">
        <v>0</v>
      </c>
      <c r="AE288">
        <v>0</v>
      </c>
      <c r="AF288" s="8" t="e">
        <f>#REF!</f>
        <v>#REF!</v>
      </c>
      <c r="AG288">
        <v>236.23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</v>
      </c>
      <c r="AT288" s="8" t="e">
        <f>#REF!</f>
        <v>#REF!</v>
      </c>
      <c r="AU288" t="s">
        <v>2</v>
      </c>
      <c r="AV288">
        <v>0</v>
      </c>
      <c r="AW288">
        <v>2</v>
      </c>
      <c r="AX288">
        <v>47855910</v>
      </c>
      <c r="AY288">
        <v>2</v>
      </c>
      <c r="AZ288">
        <v>98304</v>
      </c>
      <c r="BA288">
        <v>276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7.1452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7.1452</v>
      </c>
      <c r="BS288">
        <v>0</v>
      </c>
      <c r="BT288">
        <v>0</v>
      </c>
      <c r="BU288">
        <v>0</v>
      </c>
      <c r="BV288">
        <v>0</v>
      </c>
      <c r="BW288">
        <v>1</v>
      </c>
      <c r="CX288" t="e">
        <f>Y288*#REF!</f>
        <v>#REF!</v>
      </c>
      <c r="CY288">
        <f>AB288</f>
        <v>714.52</v>
      </c>
      <c r="CZ288" t="e">
        <f>AF288</f>
        <v>#REF!</v>
      </c>
      <c r="DA288">
        <f>AJ288</f>
        <v>1</v>
      </c>
      <c r="DB288" t="e">
        <f t="shared" si="22"/>
        <v>#REF!</v>
      </c>
      <c r="DC288" t="e">
        <f t="shared" si="23"/>
        <v>#REF!</v>
      </c>
      <c r="DH288" t="e">
        <f>#REF!*SmtRes!Y288</f>
        <v>#REF!</v>
      </c>
      <c r="DI288">
        <f>AB288</f>
        <v>714.52</v>
      </c>
      <c r="DJ288">
        <f>EtalonRes!Z276</f>
        <v>0</v>
      </c>
      <c r="DK288" t="e">
        <f>#REF!</f>
        <v>#REF!</v>
      </c>
      <c r="GQ288">
        <v>-1</v>
      </c>
      <c r="GR288">
        <v>-1</v>
      </c>
    </row>
    <row r="289" spans="1:200" x14ac:dyDescent="0.2">
      <c r="A289" t="e">
        <f>ROW(#REF!)</f>
        <v>#REF!</v>
      </c>
      <c r="B289">
        <v>47855260</v>
      </c>
      <c r="C289">
        <v>47855893</v>
      </c>
      <c r="D289">
        <v>42779533</v>
      </c>
      <c r="E289">
        <v>1</v>
      </c>
      <c r="F289">
        <v>1</v>
      </c>
      <c r="G289">
        <v>1</v>
      </c>
      <c r="H289">
        <v>2</v>
      </c>
      <c r="I289" t="e">
        <f>#REF!</f>
        <v>#REF!</v>
      </c>
      <c r="J289" t="s">
        <v>167</v>
      </c>
      <c r="K289" t="e">
        <f>#REF!</f>
        <v>#REF!</v>
      </c>
      <c r="L289">
        <v>1368</v>
      </c>
      <c r="N289">
        <v>1011</v>
      </c>
      <c r="O289" t="e">
        <f>#REF!</f>
        <v>#REF!</v>
      </c>
      <c r="P289" t="s">
        <v>127</v>
      </c>
      <c r="Q289">
        <v>1</v>
      </c>
      <c r="W289">
        <v>0</v>
      </c>
      <c r="X289">
        <v>286391509</v>
      </c>
      <c r="Y289" s="8" t="e">
        <f>#REF!</f>
        <v>#REF!</v>
      </c>
      <c r="AA289">
        <v>0</v>
      </c>
      <c r="AB289">
        <v>521.74</v>
      </c>
      <c r="AC289">
        <v>236.23</v>
      </c>
      <c r="AD289">
        <v>0</v>
      </c>
      <c r="AE289">
        <v>0</v>
      </c>
      <c r="AF289" s="8" t="e">
        <f>#REF!</f>
        <v>#REF!</v>
      </c>
      <c r="AG289">
        <v>236.23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</v>
      </c>
      <c r="AT289" s="8" t="e">
        <f>#REF!</f>
        <v>#REF!</v>
      </c>
      <c r="AU289" t="s">
        <v>2</v>
      </c>
      <c r="AV289">
        <v>0</v>
      </c>
      <c r="AW289">
        <v>2</v>
      </c>
      <c r="AX289">
        <v>47855911</v>
      </c>
      <c r="AY289">
        <v>2</v>
      </c>
      <c r="AZ289">
        <v>98304</v>
      </c>
      <c r="BA289">
        <v>277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10.434799999999999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10.434799999999999</v>
      </c>
      <c r="BS289">
        <v>0</v>
      </c>
      <c r="BT289">
        <v>0</v>
      </c>
      <c r="BU289">
        <v>0</v>
      </c>
      <c r="BV289">
        <v>0</v>
      </c>
      <c r="BW289">
        <v>1</v>
      </c>
      <c r="CX289" t="e">
        <f>Y289*#REF!</f>
        <v>#REF!</v>
      </c>
      <c r="CY289">
        <f>AB289</f>
        <v>521.74</v>
      </c>
      <c r="CZ289" t="e">
        <f>AF289</f>
        <v>#REF!</v>
      </c>
      <c r="DA289">
        <f>AJ289</f>
        <v>1</v>
      </c>
      <c r="DB289" t="e">
        <f t="shared" si="22"/>
        <v>#REF!</v>
      </c>
      <c r="DC289" t="e">
        <f t="shared" si="23"/>
        <v>#REF!</v>
      </c>
      <c r="DH289" t="e">
        <f>#REF!*SmtRes!Y289</f>
        <v>#REF!</v>
      </c>
      <c r="DI289">
        <f>AB289</f>
        <v>521.74</v>
      </c>
      <c r="DJ289">
        <f>EtalonRes!Z277</f>
        <v>0</v>
      </c>
      <c r="DK289" t="e">
        <f>#REF!</f>
        <v>#REF!</v>
      </c>
      <c r="GQ289">
        <v>-1</v>
      </c>
      <c r="GR289">
        <v>-1</v>
      </c>
    </row>
    <row r="290" spans="1:200" x14ac:dyDescent="0.2">
      <c r="A290" t="e">
        <f>ROW(#REF!)</f>
        <v>#REF!</v>
      </c>
      <c r="B290">
        <v>47855260</v>
      </c>
      <c r="C290">
        <v>47855893</v>
      </c>
      <c r="D290">
        <v>42780168</v>
      </c>
      <c r="E290">
        <v>1</v>
      </c>
      <c r="F290">
        <v>1</v>
      </c>
      <c r="G290">
        <v>1</v>
      </c>
      <c r="H290">
        <v>2</v>
      </c>
      <c r="I290" t="e">
        <f>#REF!</f>
        <v>#REF!</v>
      </c>
      <c r="J290" t="s">
        <v>228</v>
      </c>
      <c r="K290" t="e">
        <f>#REF!</f>
        <v>#REF!</v>
      </c>
      <c r="L290">
        <v>1368</v>
      </c>
      <c r="N290">
        <v>1011</v>
      </c>
      <c r="O290" t="e">
        <f>#REF!</f>
        <v>#REF!</v>
      </c>
      <c r="P290" t="s">
        <v>127</v>
      </c>
      <c r="Q290">
        <v>1</v>
      </c>
      <c r="W290">
        <v>0</v>
      </c>
      <c r="X290">
        <v>-1941870047</v>
      </c>
      <c r="Y290" s="8" t="e">
        <f>#REF!</f>
        <v>#REF!</v>
      </c>
      <c r="AA290">
        <v>0</v>
      </c>
      <c r="AB290">
        <v>111.16</v>
      </c>
      <c r="AC290">
        <v>0</v>
      </c>
      <c r="AD290">
        <v>0</v>
      </c>
      <c r="AE290">
        <v>0</v>
      </c>
      <c r="AF290" s="8" t="e">
        <f>#REF!</f>
        <v>#REF!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</v>
      </c>
      <c r="AT290" s="8" t="e">
        <f>#REF!</f>
        <v>#REF!</v>
      </c>
      <c r="AU290" t="s">
        <v>2</v>
      </c>
      <c r="AV290">
        <v>0</v>
      </c>
      <c r="AW290">
        <v>2</v>
      </c>
      <c r="AX290">
        <v>47855912</v>
      </c>
      <c r="AY290">
        <v>2</v>
      </c>
      <c r="AZ290">
        <v>32768</v>
      </c>
      <c r="BA290">
        <v>278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72.254000000000005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72.254000000000005</v>
      </c>
      <c r="BS290">
        <v>0</v>
      </c>
      <c r="BT290">
        <v>0</v>
      </c>
      <c r="BU290">
        <v>0</v>
      </c>
      <c r="BV290">
        <v>0</v>
      </c>
      <c r="BW290">
        <v>1</v>
      </c>
      <c r="CX290" t="e">
        <f>Y290*#REF!</f>
        <v>#REF!</v>
      </c>
      <c r="CY290">
        <f>AB290</f>
        <v>111.16</v>
      </c>
      <c r="CZ290" t="e">
        <f>AF290</f>
        <v>#REF!</v>
      </c>
      <c r="DA290">
        <f>AJ290</f>
        <v>1</v>
      </c>
      <c r="DB290" t="e">
        <f t="shared" si="22"/>
        <v>#REF!</v>
      </c>
      <c r="DC290" t="e">
        <f t="shared" si="23"/>
        <v>#REF!</v>
      </c>
      <c r="DH290" t="e">
        <f>#REF!*SmtRes!Y290</f>
        <v>#REF!</v>
      </c>
      <c r="DI290">
        <f>AB290</f>
        <v>111.16</v>
      </c>
      <c r="DJ290">
        <f>EtalonRes!Z278</f>
        <v>0</v>
      </c>
      <c r="DK290" t="e">
        <f>#REF!</f>
        <v>#REF!</v>
      </c>
      <c r="GQ290">
        <v>-1</v>
      </c>
      <c r="GR290">
        <v>-1</v>
      </c>
    </row>
    <row r="291" spans="1:200" x14ac:dyDescent="0.2">
      <c r="A291" t="e">
        <f>ROW(#REF!)</f>
        <v>#REF!</v>
      </c>
      <c r="B291">
        <v>47855260</v>
      </c>
      <c r="C291">
        <v>47855893</v>
      </c>
      <c r="D291">
        <v>0</v>
      </c>
      <c r="E291">
        <v>0</v>
      </c>
      <c r="F291">
        <v>1</v>
      </c>
      <c r="G291">
        <v>1</v>
      </c>
      <c r="H291">
        <v>3</v>
      </c>
      <c r="I291" t="e">
        <f>#REF!</f>
        <v>#REF!</v>
      </c>
      <c r="J291" t="s">
        <v>2</v>
      </c>
      <c r="K291" t="e">
        <f>#REF!</f>
        <v>#REF!</v>
      </c>
      <c r="L291">
        <v>1346</v>
      </c>
      <c r="N291">
        <v>1009</v>
      </c>
      <c r="O291" t="e">
        <f>#REF!</f>
        <v>#REF!</v>
      </c>
      <c r="P291" t="s">
        <v>112</v>
      </c>
      <c r="Q291">
        <v>1</v>
      </c>
      <c r="W291">
        <v>0</v>
      </c>
      <c r="X291">
        <v>-2023458295</v>
      </c>
      <c r="Y291" s="8" t="e">
        <f>#REF!</f>
        <v>#REF!</v>
      </c>
      <c r="AA291">
        <v>31.12</v>
      </c>
      <c r="AB291">
        <v>0</v>
      </c>
      <c r="AC291">
        <v>0</v>
      </c>
      <c r="AD291">
        <v>0</v>
      </c>
      <c r="AE291" s="8" t="e">
        <f>#REF!</f>
        <v>#REF!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0</v>
      </c>
      <c r="AP291">
        <v>2</v>
      </c>
      <c r="AQ291">
        <v>1</v>
      </c>
      <c r="AR291">
        <v>0</v>
      </c>
      <c r="AS291" t="s">
        <v>2</v>
      </c>
      <c r="AT291" s="8" t="e">
        <f>#REF!</f>
        <v>#REF!</v>
      </c>
      <c r="AU291" t="s">
        <v>2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174.27199999999999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174.27199999999999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X291" t="e">
        <f>Y291*#REF!</f>
        <v>#REF!</v>
      </c>
      <c r="CY291">
        <f>AA291</f>
        <v>31.12</v>
      </c>
      <c r="CZ291" t="e">
        <f>AE291</f>
        <v>#REF!</v>
      </c>
      <c r="DA291">
        <f>AI291</f>
        <v>1</v>
      </c>
      <c r="DB291" t="e">
        <f t="shared" si="22"/>
        <v>#REF!</v>
      </c>
      <c r="DC291" t="e">
        <f t="shared" si="23"/>
        <v>#REF!</v>
      </c>
      <c r="DH291" t="e">
        <f>#REF!*SmtRes!Y291</f>
        <v>#REF!</v>
      </c>
      <c r="DI291">
        <f>AA291</f>
        <v>31.12</v>
      </c>
      <c r="DK291" t="e">
        <f>#REF!</f>
        <v>#REF!</v>
      </c>
      <c r="GQ291">
        <v>-1</v>
      </c>
      <c r="GR291">
        <v>-1</v>
      </c>
    </row>
    <row r="292" spans="1:200" x14ac:dyDescent="0.2">
      <c r="A292" t="e">
        <f>ROW(#REF!)</f>
        <v>#REF!</v>
      </c>
      <c r="B292">
        <v>47855260</v>
      </c>
      <c r="C292">
        <v>47855893</v>
      </c>
      <c r="D292">
        <v>0</v>
      </c>
      <c r="E292">
        <v>0</v>
      </c>
      <c r="F292">
        <v>1</v>
      </c>
      <c r="G292">
        <v>1</v>
      </c>
      <c r="H292">
        <v>3</v>
      </c>
      <c r="I292" t="e">
        <f>#REF!</f>
        <v>#REF!</v>
      </c>
      <c r="J292" t="s">
        <v>2</v>
      </c>
      <c r="K292" t="e">
        <f>#REF!</f>
        <v>#REF!</v>
      </c>
      <c r="L292">
        <v>1346</v>
      </c>
      <c r="N292">
        <v>1009</v>
      </c>
      <c r="O292" t="e">
        <f>#REF!</f>
        <v>#REF!</v>
      </c>
      <c r="P292" t="s">
        <v>112</v>
      </c>
      <c r="Q292">
        <v>1</v>
      </c>
      <c r="W292">
        <v>0</v>
      </c>
      <c r="X292">
        <v>805664873</v>
      </c>
      <c r="Y292" s="8" t="e">
        <f>#REF!</f>
        <v>#REF!</v>
      </c>
      <c r="AA292">
        <v>387.86</v>
      </c>
      <c r="AB292">
        <v>0</v>
      </c>
      <c r="AC292">
        <v>0</v>
      </c>
      <c r="AD292">
        <v>0</v>
      </c>
      <c r="AE292" s="8" t="e">
        <f>#REF!</f>
        <v>#REF!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0</v>
      </c>
      <c r="AP292">
        <v>2</v>
      </c>
      <c r="AQ292">
        <v>1</v>
      </c>
      <c r="AR292">
        <v>0</v>
      </c>
      <c r="AS292" t="s">
        <v>2</v>
      </c>
      <c r="AT292" s="8" t="e">
        <f>#REF!</f>
        <v>#REF!</v>
      </c>
      <c r="AU292" t="s">
        <v>2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21720.16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21720.16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X292" t="e">
        <f>Y292*#REF!</f>
        <v>#REF!</v>
      </c>
      <c r="CY292">
        <f>AA292</f>
        <v>387.86</v>
      </c>
      <c r="CZ292" t="e">
        <f>AE292</f>
        <v>#REF!</v>
      </c>
      <c r="DA292">
        <f>AI292</f>
        <v>1</v>
      </c>
      <c r="DB292" t="e">
        <f t="shared" si="22"/>
        <v>#REF!</v>
      </c>
      <c r="DC292" t="e">
        <f t="shared" si="23"/>
        <v>#REF!</v>
      </c>
      <c r="DH292" t="e">
        <f>#REF!*SmtRes!Y292</f>
        <v>#REF!</v>
      </c>
      <c r="DI292">
        <f>AA292</f>
        <v>387.86</v>
      </c>
      <c r="DK292" t="e">
        <f>#REF!</f>
        <v>#REF!</v>
      </c>
      <c r="GQ292">
        <v>-1</v>
      </c>
      <c r="GR292">
        <v>-1</v>
      </c>
    </row>
    <row r="293" spans="1:200" x14ac:dyDescent="0.2">
      <c r="A293" t="e">
        <f>ROW(#REF!)</f>
        <v>#REF!</v>
      </c>
      <c r="B293">
        <v>47855260</v>
      </c>
      <c r="C293">
        <v>47855893</v>
      </c>
      <c r="D293">
        <v>42734155</v>
      </c>
      <c r="E293">
        <v>1</v>
      </c>
      <c r="F293">
        <v>1</v>
      </c>
      <c r="G293">
        <v>1</v>
      </c>
      <c r="H293">
        <v>3</v>
      </c>
      <c r="I293" t="e">
        <f>#REF!</f>
        <v>#REF!</v>
      </c>
      <c r="J293" t="s">
        <v>230</v>
      </c>
      <c r="K293" t="e">
        <f>#REF!</f>
        <v>#REF!</v>
      </c>
      <c r="L293">
        <v>1348</v>
      </c>
      <c r="N293">
        <v>1009</v>
      </c>
      <c r="O293" t="e">
        <f>#REF!</f>
        <v>#REF!</v>
      </c>
      <c r="P293" t="s">
        <v>90</v>
      </c>
      <c r="Q293">
        <v>1000</v>
      </c>
      <c r="W293">
        <v>0</v>
      </c>
      <c r="X293">
        <v>-114734705</v>
      </c>
      <c r="Y293" s="8" t="e">
        <f>#REF!</f>
        <v>#REF!</v>
      </c>
      <c r="AA293">
        <v>0</v>
      </c>
      <c r="AB293">
        <v>0</v>
      </c>
      <c r="AC293">
        <v>0</v>
      </c>
      <c r="AD293">
        <v>0</v>
      </c>
      <c r="AE293" s="8" t="e">
        <f>#REF!</f>
        <v>#REF!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 t="s">
        <v>2</v>
      </c>
      <c r="AT293" s="8" t="e">
        <f>#REF!</f>
        <v>#REF!</v>
      </c>
      <c r="AU293" t="s">
        <v>113</v>
      </c>
      <c r="AV293">
        <v>0</v>
      </c>
      <c r="AW293">
        <v>2</v>
      </c>
      <c r="AX293">
        <v>47855913</v>
      </c>
      <c r="AY293">
        <v>1</v>
      </c>
      <c r="AZ293">
        <v>2048</v>
      </c>
      <c r="BA293">
        <v>279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 t="e">
        <f>Y293*#REF!</f>
        <v>#REF!</v>
      </c>
      <c r="CY293">
        <f>AA293</f>
        <v>0</v>
      </c>
      <c r="CZ293" t="e">
        <f>AE293</f>
        <v>#REF!</v>
      </c>
      <c r="DA293">
        <f>AI293</f>
        <v>1</v>
      </c>
      <c r="DB293" t="e">
        <f>ROUND((ROUND(AT293*CZ293,2)*0),2)</f>
        <v>#REF!</v>
      </c>
      <c r="DC293" t="e">
        <f>ROUND((ROUND(AT293*AG293,2)*0),2)</f>
        <v>#REF!</v>
      </c>
      <c r="DH293" t="e">
        <f>#REF!*SmtRes!Y293</f>
        <v>#REF!</v>
      </c>
      <c r="DI293">
        <f>AA293</f>
        <v>0</v>
      </c>
      <c r="DJ293">
        <f>EtalonRes!Y279</f>
        <v>0</v>
      </c>
      <c r="DK293" t="e">
        <f>#REF!</f>
        <v>#REF!</v>
      </c>
      <c r="GQ293">
        <v>-1</v>
      </c>
      <c r="GR293">
        <v>-1</v>
      </c>
    </row>
    <row r="294" spans="1:200" x14ac:dyDescent="0.2">
      <c r="A294" t="e">
        <f>ROW(#REF!)</f>
        <v>#REF!</v>
      </c>
      <c r="B294">
        <v>47855260</v>
      </c>
      <c r="C294">
        <v>47855893</v>
      </c>
      <c r="D294">
        <v>42734690</v>
      </c>
      <c r="E294">
        <v>1</v>
      </c>
      <c r="F294">
        <v>1</v>
      </c>
      <c r="G294">
        <v>1</v>
      </c>
      <c r="H294">
        <v>3</v>
      </c>
      <c r="I294" t="e">
        <f>#REF!</f>
        <v>#REF!</v>
      </c>
      <c r="J294" t="s">
        <v>233</v>
      </c>
      <c r="K294" t="e">
        <f>#REF!</f>
        <v>#REF!</v>
      </c>
      <c r="L294">
        <v>1348</v>
      </c>
      <c r="N294">
        <v>1009</v>
      </c>
      <c r="O294" t="e">
        <f>#REF!</f>
        <v>#REF!</v>
      </c>
      <c r="P294" t="s">
        <v>90</v>
      </c>
      <c r="Q294">
        <v>1000</v>
      </c>
      <c r="W294">
        <v>0</v>
      </c>
      <c r="X294">
        <v>-497395235</v>
      </c>
      <c r="Y294" s="8" t="e">
        <f>#REF!</f>
        <v>#REF!</v>
      </c>
      <c r="AA294">
        <v>0</v>
      </c>
      <c r="AB294">
        <v>0</v>
      </c>
      <c r="AC294">
        <v>0</v>
      </c>
      <c r="AD294">
        <v>0</v>
      </c>
      <c r="AE294" s="8" t="e">
        <f>#REF!</f>
        <v>#REF!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2</v>
      </c>
      <c r="AT294" s="8" t="e">
        <f>#REF!</f>
        <v>#REF!</v>
      </c>
      <c r="AU294" t="s">
        <v>113</v>
      </c>
      <c r="AV294">
        <v>0</v>
      </c>
      <c r="AW294">
        <v>2</v>
      </c>
      <c r="AX294">
        <v>47855914</v>
      </c>
      <c r="AY294">
        <v>1</v>
      </c>
      <c r="AZ294">
        <v>2048</v>
      </c>
      <c r="BA294">
        <v>280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 t="e">
        <f>Y294*#REF!</f>
        <v>#REF!</v>
      </c>
      <c r="CY294">
        <f>AA294</f>
        <v>0</v>
      </c>
      <c r="CZ294" t="e">
        <f>AE294</f>
        <v>#REF!</v>
      </c>
      <c r="DA294">
        <f>AI294</f>
        <v>1</v>
      </c>
      <c r="DB294" t="e">
        <f>ROUND((ROUND(AT294*CZ294,2)*0),2)</f>
        <v>#REF!</v>
      </c>
      <c r="DC294" t="e">
        <f>ROUND((ROUND(AT294*AG294,2)*0),2)</f>
        <v>#REF!</v>
      </c>
      <c r="DH294" t="e">
        <f>#REF!*SmtRes!Y294</f>
        <v>#REF!</v>
      </c>
      <c r="DI294">
        <f>AA294</f>
        <v>0</v>
      </c>
      <c r="DJ294">
        <f>EtalonRes!Y280</f>
        <v>0</v>
      </c>
      <c r="DK294" t="e">
        <f>#REF!</f>
        <v>#REF!</v>
      </c>
      <c r="GQ294">
        <v>-1</v>
      </c>
      <c r="GR294">
        <v>-1</v>
      </c>
    </row>
    <row r="295" spans="1:200" x14ac:dyDescent="0.2">
      <c r="A295" t="e">
        <f>ROW(#REF!)</f>
        <v>#REF!</v>
      </c>
      <c r="B295">
        <v>47855260</v>
      </c>
      <c r="C295">
        <v>47855915</v>
      </c>
      <c r="D295">
        <v>20475796</v>
      </c>
      <c r="E295">
        <v>1</v>
      </c>
      <c r="F295">
        <v>1</v>
      </c>
      <c r="G295">
        <v>1</v>
      </c>
      <c r="H295">
        <v>1</v>
      </c>
      <c r="I295" t="e">
        <f>#REF!</f>
        <v>#REF!</v>
      </c>
      <c r="J295" t="s">
        <v>2</v>
      </c>
      <c r="K295" t="e">
        <f>#REF!</f>
        <v>#REF!</v>
      </c>
      <c r="L295">
        <v>1369</v>
      </c>
      <c r="N295">
        <v>1013</v>
      </c>
      <c r="O295" t="e">
        <f>#REF!</f>
        <v>#REF!</v>
      </c>
      <c r="P295" t="s">
        <v>122</v>
      </c>
      <c r="Q295">
        <v>1</v>
      </c>
      <c r="W295">
        <v>0</v>
      </c>
      <c r="X295">
        <v>48712070</v>
      </c>
      <c r="Y295" s="8" t="e">
        <f>#REF!</f>
        <v>#REF!</v>
      </c>
      <c r="AA295">
        <v>0</v>
      </c>
      <c r="AB295">
        <v>0</v>
      </c>
      <c r="AC295">
        <v>0</v>
      </c>
      <c r="AD295">
        <v>167.62</v>
      </c>
      <c r="AE295">
        <v>0</v>
      </c>
      <c r="AF295">
        <v>0</v>
      </c>
      <c r="AG295">
        <v>0</v>
      </c>
      <c r="AH295" s="8" t="e">
        <f>#REF!</f>
        <v>#REF!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</v>
      </c>
      <c r="AT295" s="8" t="e">
        <f>#REF!</f>
        <v>#REF!</v>
      </c>
      <c r="AU295" t="s">
        <v>2</v>
      </c>
      <c r="AV295">
        <v>1</v>
      </c>
      <c r="AW295">
        <v>2</v>
      </c>
      <c r="AX295">
        <v>47855925</v>
      </c>
      <c r="AY295">
        <v>2</v>
      </c>
      <c r="AZ295">
        <v>131072</v>
      </c>
      <c r="BA295">
        <v>281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3452.9720000000002</v>
      </c>
      <c r="BN295">
        <v>20.6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3452.9720000000002</v>
      </c>
      <c r="BU295">
        <v>20.6</v>
      </c>
      <c r="BV295">
        <v>0</v>
      </c>
      <c r="BW295">
        <v>1</v>
      </c>
      <c r="CX295" t="e">
        <f>Y295*#REF!</f>
        <v>#REF!</v>
      </c>
      <c r="CY295">
        <f>AD295</f>
        <v>167.62</v>
      </c>
      <c r="CZ295" t="e">
        <f>AH295</f>
        <v>#REF!</v>
      </c>
      <c r="DA295">
        <f>AL295</f>
        <v>1</v>
      </c>
      <c r="DB295" t="e">
        <f t="shared" ref="DB295:DB307" si="24">ROUND(ROUND(AT295*CZ295,2),2)</f>
        <v>#REF!</v>
      </c>
      <c r="DC295" t="e">
        <f t="shared" ref="DC295:DC307" si="25">ROUND(ROUND(AT295*AG295,2),2)</f>
        <v>#REF!</v>
      </c>
      <c r="DH295" t="e">
        <f>#REF!*SmtRes!Y295</f>
        <v>#REF!</v>
      </c>
      <c r="DI295">
        <f>AD295</f>
        <v>167.62</v>
      </c>
      <c r="DJ295">
        <f>EtalonRes!AB281</f>
        <v>7.8</v>
      </c>
      <c r="DK295" t="e">
        <f>#REF!</f>
        <v>#REF!</v>
      </c>
      <c r="GQ295">
        <v>-1</v>
      </c>
      <c r="GR295">
        <v>-1</v>
      </c>
    </row>
    <row r="296" spans="1:200" x14ac:dyDescent="0.2">
      <c r="A296" t="e">
        <f>ROW(#REF!)</f>
        <v>#REF!</v>
      </c>
      <c r="B296">
        <v>47855260</v>
      </c>
      <c r="C296">
        <v>47855915</v>
      </c>
      <c r="D296">
        <v>20475799</v>
      </c>
      <c r="E296">
        <v>1</v>
      </c>
      <c r="F296">
        <v>1</v>
      </c>
      <c r="G296">
        <v>1</v>
      </c>
      <c r="H296">
        <v>1</v>
      </c>
      <c r="I296" t="e">
        <f>#REF!</f>
        <v>#REF!</v>
      </c>
      <c r="J296" t="s">
        <v>2</v>
      </c>
      <c r="K296" t="e">
        <f>#REF!</f>
        <v>#REF!</v>
      </c>
      <c r="L296">
        <v>1369</v>
      </c>
      <c r="N296">
        <v>1013</v>
      </c>
      <c r="O296" t="e">
        <f>#REF!</f>
        <v>#REF!</v>
      </c>
      <c r="P296" t="s">
        <v>122</v>
      </c>
      <c r="Q296">
        <v>1</v>
      </c>
      <c r="W296">
        <v>0</v>
      </c>
      <c r="X296">
        <v>410493405</v>
      </c>
      <c r="Y296" s="8" t="e">
        <f>#REF!</f>
        <v>#REF!</v>
      </c>
      <c r="AA296">
        <v>0</v>
      </c>
      <c r="AB296">
        <v>0</v>
      </c>
      <c r="AC296">
        <v>0</v>
      </c>
      <c r="AD296">
        <v>183.85</v>
      </c>
      <c r="AE296">
        <v>0</v>
      </c>
      <c r="AF296">
        <v>0</v>
      </c>
      <c r="AG296">
        <v>0</v>
      </c>
      <c r="AH296" s="8" t="e">
        <f>#REF!</f>
        <v>#REF!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</v>
      </c>
      <c r="AT296" s="8" t="e">
        <f>#REF!</f>
        <v>#REF!</v>
      </c>
      <c r="AU296" t="s">
        <v>2</v>
      </c>
      <c r="AV296">
        <v>1</v>
      </c>
      <c r="AW296">
        <v>2</v>
      </c>
      <c r="AX296">
        <v>47855926</v>
      </c>
      <c r="AY296">
        <v>2</v>
      </c>
      <c r="AZ296">
        <v>131072</v>
      </c>
      <c r="BA296">
        <v>282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3787.31</v>
      </c>
      <c r="BN296">
        <v>20.6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3787.31</v>
      </c>
      <c r="BU296">
        <v>20.6</v>
      </c>
      <c r="BV296">
        <v>0</v>
      </c>
      <c r="BW296">
        <v>1</v>
      </c>
      <c r="CX296" t="e">
        <f>Y296*#REF!</f>
        <v>#REF!</v>
      </c>
      <c r="CY296">
        <f>AD296</f>
        <v>183.85</v>
      </c>
      <c r="CZ296" t="e">
        <f>AH296</f>
        <v>#REF!</v>
      </c>
      <c r="DA296">
        <f>AL296</f>
        <v>1</v>
      </c>
      <c r="DB296" t="e">
        <f t="shared" si="24"/>
        <v>#REF!</v>
      </c>
      <c r="DC296" t="e">
        <f t="shared" si="25"/>
        <v>#REF!</v>
      </c>
      <c r="DH296" t="e">
        <f>#REF!*SmtRes!Y296</f>
        <v>#REF!</v>
      </c>
      <c r="DI296">
        <f>AD296</f>
        <v>183.85</v>
      </c>
      <c r="DJ296">
        <f>EtalonRes!AB282</f>
        <v>8.5299999999999994</v>
      </c>
      <c r="DK296" t="e">
        <f>#REF!</f>
        <v>#REF!</v>
      </c>
      <c r="GQ296">
        <v>-1</v>
      </c>
      <c r="GR296">
        <v>-1</v>
      </c>
    </row>
    <row r="297" spans="1:200" x14ac:dyDescent="0.2">
      <c r="A297" t="e">
        <f>ROW(#REF!)</f>
        <v>#REF!</v>
      </c>
      <c r="B297">
        <v>47855260</v>
      </c>
      <c r="C297">
        <v>47855915</v>
      </c>
      <c r="D297">
        <v>121548</v>
      </c>
      <c r="E297">
        <v>1</v>
      </c>
      <c r="F297">
        <v>1</v>
      </c>
      <c r="G297">
        <v>1</v>
      </c>
      <c r="H297">
        <v>1</v>
      </c>
      <c r="I297" t="e">
        <f>#REF!</f>
        <v>#REF!</v>
      </c>
      <c r="J297" t="s">
        <v>2</v>
      </c>
      <c r="K297" t="e">
        <f>#REF!</f>
        <v>#REF!</v>
      </c>
      <c r="L297">
        <v>608254</v>
      </c>
      <c r="N297">
        <v>1013</v>
      </c>
      <c r="O297" t="e">
        <f>#REF!</f>
        <v>#REF!</v>
      </c>
      <c r="P297" t="s">
        <v>124</v>
      </c>
      <c r="Q297">
        <v>1</v>
      </c>
      <c r="W297">
        <v>0</v>
      </c>
      <c r="X297">
        <v>-185737400</v>
      </c>
      <c r="Y297" s="8" t="e">
        <f>#REF!</f>
        <v>#REF!</v>
      </c>
      <c r="AA297">
        <v>0</v>
      </c>
      <c r="AB297">
        <v>0</v>
      </c>
      <c r="AC297">
        <v>0</v>
      </c>
      <c r="AD297">
        <v>269.75</v>
      </c>
      <c r="AE297">
        <v>0</v>
      </c>
      <c r="AF297">
        <v>0</v>
      </c>
      <c r="AG297">
        <v>0</v>
      </c>
      <c r="AH297" s="8" t="e">
        <f>#REF!</f>
        <v>#REF!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</v>
      </c>
      <c r="AT297" s="8" t="e">
        <f>#REF!</f>
        <v>#REF!</v>
      </c>
      <c r="AU297" t="s">
        <v>2</v>
      </c>
      <c r="AV297">
        <v>2</v>
      </c>
      <c r="AW297">
        <v>2</v>
      </c>
      <c r="AX297">
        <v>47855927</v>
      </c>
      <c r="AY297">
        <v>2</v>
      </c>
      <c r="AZ297">
        <v>131072</v>
      </c>
      <c r="BA297">
        <v>283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2778.4250000000002</v>
      </c>
      <c r="BM297">
        <v>0</v>
      </c>
      <c r="BN297">
        <v>0</v>
      </c>
      <c r="BO297">
        <v>10.3</v>
      </c>
      <c r="BP297">
        <v>1</v>
      </c>
      <c r="BQ297">
        <v>0</v>
      </c>
      <c r="BR297">
        <v>0</v>
      </c>
      <c r="BS297">
        <v>2778.4250000000002</v>
      </c>
      <c r="BT297">
        <v>0</v>
      </c>
      <c r="BU297">
        <v>0</v>
      </c>
      <c r="BV297">
        <v>10.3</v>
      </c>
      <c r="BW297">
        <v>1</v>
      </c>
      <c r="CX297" t="e">
        <f>Y297*#REF!</f>
        <v>#REF!</v>
      </c>
      <c r="CY297">
        <f>AD297</f>
        <v>269.75</v>
      </c>
      <c r="CZ297" t="e">
        <f>AH297</f>
        <v>#REF!</v>
      </c>
      <c r="DA297">
        <f>AL297</f>
        <v>1</v>
      </c>
      <c r="DB297" t="e">
        <f t="shared" si="24"/>
        <v>#REF!</v>
      </c>
      <c r="DC297" t="e">
        <f t="shared" si="25"/>
        <v>#REF!</v>
      </c>
      <c r="DH297" t="e">
        <f>#REF!*SmtRes!Y297</f>
        <v>#REF!</v>
      </c>
      <c r="DI297">
        <f>AD297</f>
        <v>269.75</v>
      </c>
      <c r="DJ297">
        <f>EtalonRes!AB283</f>
        <v>0</v>
      </c>
      <c r="DK297" t="e">
        <f>#REF!</f>
        <v>#REF!</v>
      </c>
      <c r="GQ297">
        <v>-1</v>
      </c>
      <c r="GR297">
        <v>-1</v>
      </c>
    </row>
    <row r="298" spans="1:200" x14ac:dyDescent="0.2">
      <c r="A298" t="e">
        <f>ROW(#REF!)</f>
        <v>#REF!</v>
      </c>
      <c r="B298">
        <v>47855260</v>
      </c>
      <c r="C298">
        <v>47855915</v>
      </c>
      <c r="D298">
        <v>25453532</v>
      </c>
      <c r="E298">
        <v>1</v>
      </c>
      <c r="F298">
        <v>1</v>
      </c>
      <c r="G298">
        <v>1</v>
      </c>
      <c r="H298">
        <v>2</v>
      </c>
      <c r="I298" t="e">
        <f>#REF!</f>
        <v>#REF!</v>
      </c>
      <c r="J298" t="s">
        <v>2</v>
      </c>
      <c r="K298" t="e">
        <f>#REF!</f>
        <v>#REF!</v>
      </c>
      <c r="L298">
        <v>1368</v>
      </c>
      <c r="N298">
        <v>1011</v>
      </c>
      <c r="O298" t="e">
        <f>#REF!</f>
        <v>#REF!</v>
      </c>
      <c r="P298" t="s">
        <v>127</v>
      </c>
      <c r="Q298">
        <v>1</v>
      </c>
      <c r="W298">
        <v>0</v>
      </c>
      <c r="X298">
        <v>-679446049</v>
      </c>
      <c r="Y298" s="8" t="e">
        <f>#REF!</f>
        <v>#REF!</v>
      </c>
      <c r="AA298">
        <v>0</v>
      </c>
      <c r="AB298">
        <v>686.81</v>
      </c>
      <c r="AC298">
        <v>236.23</v>
      </c>
      <c r="AD298">
        <v>0</v>
      </c>
      <c r="AE298">
        <v>0</v>
      </c>
      <c r="AF298" s="8" t="e">
        <f>#REF!</f>
        <v>#REF!</v>
      </c>
      <c r="AG298">
        <v>236.23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</v>
      </c>
      <c r="AT298" s="8" t="e">
        <f>#REF!</f>
        <v>#REF!</v>
      </c>
      <c r="AU298" t="s">
        <v>2</v>
      </c>
      <c r="AV298">
        <v>0</v>
      </c>
      <c r="AW298">
        <v>2</v>
      </c>
      <c r="AX298">
        <v>47855928</v>
      </c>
      <c r="AY298">
        <v>2</v>
      </c>
      <c r="AZ298">
        <v>98304</v>
      </c>
      <c r="BA298">
        <v>284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7074.143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7074.143</v>
      </c>
      <c r="BS298">
        <v>0</v>
      </c>
      <c r="BT298">
        <v>0</v>
      </c>
      <c r="BU298">
        <v>0</v>
      </c>
      <c r="BV298">
        <v>0</v>
      </c>
      <c r="BW298">
        <v>1</v>
      </c>
      <c r="CX298" t="e">
        <f>Y298*#REF!</f>
        <v>#REF!</v>
      </c>
      <c r="CY298">
        <f>AB298</f>
        <v>686.81</v>
      </c>
      <c r="CZ298" t="e">
        <f>AF298</f>
        <v>#REF!</v>
      </c>
      <c r="DA298">
        <f>AJ298</f>
        <v>1</v>
      </c>
      <c r="DB298" t="e">
        <f t="shared" si="24"/>
        <v>#REF!</v>
      </c>
      <c r="DC298" t="e">
        <f t="shared" si="25"/>
        <v>#REF!</v>
      </c>
      <c r="DH298" t="e">
        <f>#REF!*SmtRes!Y298</f>
        <v>#REF!</v>
      </c>
      <c r="DI298">
        <f>AB298</f>
        <v>686.81</v>
      </c>
      <c r="DJ298">
        <f>EtalonRes!Z284</f>
        <v>86.5</v>
      </c>
      <c r="DK298" t="e">
        <f>#REF!</f>
        <v>#REF!</v>
      </c>
      <c r="GQ298">
        <v>-1</v>
      </c>
      <c r="GR298">
        <v>-1</v>
      </c>
    </row>
    <row r="299" spans="1:200" x14ac:dyDescent="0.2">
      <c r="A299" t="e">
        <f>ROW(#REF!)</f>
        <v>#REF!</v>
      </c>
      <c r="B299">
        <v>47855260</v>
      </c>
      <c r="C299">
        <v>47855915</v>
      </c>
      <c r="D299">
        <v>25453659</v>
      </c>
      <c r="E299">
        <v>1</v>
      </c>
      <c r="F299">
        <v>1</v>
      </c>
      <c r="G299">
        <v>1</v>
      </c>
      <c r="H299">
        <v>3</v>
      </c>
      <c r="I299" t="e">
        <f>#REF!</f>
        <v>#REF!</v>
      </c>
      <c r="J299" t="s">
        <v>2</v>
      </c>
      <c r="K299" t="e">
        <f>#REF!</f>
        <v>#REF!</v>
      </c>
      <c r="L299">
        <v>1327</v>
      </c>
      <c r="N299">
        <v>1005</v>
      </c>
      <c r="O299" t="e">
        <f>#REF!</f>
        <v>#REF!</v>
      </c>
      <c r="P299" t="s">
        <v>217</v>
      </c>
      <c r="Q299">
        <v>1</v>
      </c>
      <c r="W299">
        <v>0</v>
      </c>
      <c r="X299">
        <v>-40836299</v>
      </c>
      <c r="Y299" s="8" t="e">
        <f>#REF!</f>
        <v>#REF!</v>
      </c>
      <c r="AA299">
        <v>80.989999999999995</v>
      </c>
      <c r="AB299">
        <v>0</v>
      </c>
      <c r="AC299">
        <v>0</v>
      </c>
      <c r="AD299">
        <v>0</v>
      </c>
      <c r="AE299" s="8" t="e">
        <f>#REF!</f>
        <v>#REF!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</v>
      </c>
      <c r="AT299" s="8" t="e">
        <f>#REF!</f>
        <v>#REF!</v>
      </c>
      <c r="AU299" t="s">
        <v>2</v>
      </c>
      <c r="AV299">
        <v>0</v>
      </c>
      <c r="AW299">
        <v>2</v>
      </c>
      <c r="AX299">
        <v>47855929</v>
      </c>
      <c r="AY299">
        <v>2</v>
      </c>
      <c r="AZ299">
        <v>16384</v>
      </c>
      <c r="BA299">
        <v>285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809.9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809.9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X299" t="e">
        <f>Y299*#REF!</f>
        <v>#REF!</v>
      </c>
      <c r="CY299">
        <f>AA299</f>
        <v>80.989999999999995</v>
      </c>
      <c r="CZ299" t="e">
        <f>AE299</f>
        <v>#REF!</v>
      </c>
      <c r="DA299">
        <f>AI299</f>
        <v>1</v>
      </c>
      <c r="DB299" t="e">
        <f t="shared" si="24"/>
        <v>#REF!</v>
      </c>
      <c r="DC299" t="e">
        <f t="shared" si="25"/>
        <v>#REF!</v>
      </c>
      <c r="DH299" t="e">
        <f>#REF!*SmtRes!Y299</f>
        <v>#REF!</v>
      </c>
      <c r="DI299">
        <f>AA299</f>
        <v>80.989999999999995</v>
      </c>
      <c r="DJ299">
        <f>EtalonRes!Y285</f>
        <v>10.199999999999999</v>
      </c>
      <c r="DK299" t="e">
        <f>#REF!</f>
        <v>#REF!</v>
      </c>
      <c r="GQ299">
        <v>-1</v>
      </c>
      <c r="GR299">
        <v>-1</v>
      </c>
    </row>
    <row r="300" spans="1:200" x14ac:dyDescent="0.2">
      <c r="A300" t="e">
        <f>ROW(#REF!)</f>
        <v>#REF!</v>
      </c>
      <c r="B300">
        <v>47855260</v>
      </c>
      <c r="C300">
        <v>47855915</v>
      </c>
      <c r="D300">
        <v>25453665</v>
      </c>
      <c r="E300">
        <v>1</v>
      </c>
      <c r="F300">
        <v>1</v>
      </c>
      <c r="G300">
        <v>1</v>
      </c>
      <c r="H300">
        <v>3</v>
      </c>
      <c r="I300" t="e">
        <f>#REF!</f>
        <v>#REF!</v>
      </c>
      <c r="J300" t="s">
        <v>2</v>
      </c>
      <c r="K300" t="e">
        <f>#REF!</f>
        <v>#REF!</v>
      </c>
      <c r="L300">
        <v>1348</v>
      </c>
      <c r="N300">
        <v>1009</v>
      </c>
      <c r="O300" t="e">
        <f>#REF!</f>
        <v>#REF!</v>
      </c>
      <c r="P300" t="s">
        <v>90</v>
      </c>
      <c r="Q300">
        <v>1000</v>
      </c>
      <c r="W300">
        <v>0</v>
      </c>
      <c r="X300">
        <v>-101141811</v>
      </c>
      <c r="Y300" s="8" t="e">
        <f>#REF!</f>
        <v>#REF!</v>
      </c>
      <c r="AA300">
        <v>5216.58</v>
      </c>
      <c r="AB300">
        <v>0</v>
      </c>
      <c r="AC300">
        <v>0</v>
      </c>
      <c r="AD300">
        <v>0</v>
      </c>
      <c r="AE300" s="8" t="e">
        <f>#REF!</f>
        <v>#REF!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</v>
      </c>
      <c r="AT300" s="8" t="e">
        <f>#REF!</f>
        <v>#REF!</v>
      </c>
      <c r="AU300" t="s">
        <v>2</v>
      </c>
      <c r="AV300">
        <v>0</v>
      </c>
      <c r="AW300">
        <v>2</v>
      </c>
      <c r="AX300">
        <v>47855930</v>
      </c>
      <c r="AY300">
        <v>2</v>
      </c>
      <c r="AZ300">
        <v>16384</v>
      </c>
      <c r="BA300">
        <v>286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1168.5139200000001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1168.5139200000001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X300" t="e">
        <f>Y300*#REF!</f>
        <v>#REF!</v>
      </c>
      <c r="CY300">
        <f>AA300</f>
        <v>5216.58</v>
      </c>
      <c r="CZ300" t="e">
        <f>AE300</f>
        <v>#REF!</v>
      </c>
      <c r="DA300">
        <f>AI300</f>
        <v>1</v>
      </c>
      <c r="DB300" t="e">
        <f t="shared" si="24"/>
        <v>#REF!</v>
      </c>
      <c r="DC300" t="e">
        <f t="shared" si="25"/>
        <v>#REF!</v>
      </c>
      <c r="DH300" t="e">
        <f>#REF!*SmtRes!Y300</f>
        <v>#REF!</v>
      </c>
      <c r="DI300">
        <f>AA300</f>
        <v>5216.58</v>
      </c>
      <c r="DJ300">
        <f>EtalonRes!Y286</f>
        <v>0</v>
      </c>
      <c r="DK300" t="e">
        <f>#REF!</f>
        <v>#REF!</v>
      </c>
      <c r="GQ300">
        <v>-1</v>
      </c>
      <c r="GR300">
        <v>-1</v>
      </c>
    </row>
    <row r="301" spans="1:200" x14ac:dyDescent="0.2">
      <c r="A301" t="e">
        <f>ROW(#REF!)</f>
        <v>#REF!</v>
      </c>
      <c r="B301">
        <v>47855260</v>
      </c>
      <c r="C301">
        <v>47855915</v>
      </c>
      <c r="D301">
        <v>25453707</v>
      </c>
      <c r="E301">
        <v>1</v>
      </c>
      <c r="F301">
        <v>1</v>
      </c>
      <c r="G301">
        <v>1</v>
      </c>
      <c r="H301">
        <v>3</v>
      </c>
      <c r="I301" t="e">
        <f>#REF!</f>
        <v>#REF!</v>
      </c>
      <c r="J301" t="s">
        <v>2</v>
      </c>
      <c r="K301" t="e">
        <f>#REF!</f>
        <v>#REF!</v>
      </c>
      <c r="L301">
        <v>1339</v>
      </c>
      <c r="N301">
        <v>1007</v>
      </c>
      <c r="O301" t="e">
        <f>#REF!</f>
        <v>#REF!</v>
      </c>
      <c r="P301" t="s">
        <v>136</v>
      </c>
      <c r="Q301">
        <v>1</v>
      </c>
      <c r="W301">
        <v>0</v>
      </c>
      <c r="X301">
        <v>410833270</v>
      </c>
      <c r="Y301" s="8" t="e">
        <f>#REF!</f>
        <v>#REF!</v>
      </c>
      <c r="AA301">
        <v>355.87</v>
      </c>
      <c r="AB301">
        <v>0</v>
      </c>
      <c r="AC301">
        <v>0</v>
      </c>
      <c r="AD301">
        <v>0</v>
      </c>
      <c r="AE301" s="8" t="e">
        <f>#REF!</f>
        <v>#REF!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</v>
      </c>
      <c r="AT301" s="8" t="e">
        <f>#REF!</f>
        <v>#REF!</v>
      </c>
      <c r="AU301" t="s">
        <v>2</v>
      </c>
      <c r="AV301">
        <v>0</v>
      </c>
      <c r="AW301">
        <v>2</v>
      </c>
      <c r="AX301">
        <v>47855931</v>
      </c>
      <c r="AY301">
        <v>2</v>
      </c>
      <c r="AZ301">
        <v>16384</v>
      </c>
      <c r="BA301">
        <v>287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113.16665999999999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113.16665999999999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X301" t="e">
        <f>Y301*#REF!</f>
        <v>#REF!</v>
      </c>
      <c r="CY301">
        <f>AA301</f>
        <v>355.87</v>
      </c>
      <c r="CZ301" t="e">
        <f>AE301</f>
        <v>#REF!</v>
      </c>
      <c r="DA301">
        <f>AI301</f>
        <v>1</v>
      </c>
      <c r="DB301" t="e">
        <f t="shared" si="24"/>
        <v>#REF!</v>
      </c>
      <c r="DC301" t="e">
        <f t="shared" si="25"/>
        <v>#REF!</v>
      </c>
      <c r="DH301" t="e">
        <f>#REF!*SmtRes!Y301</f>
        <v>#REF!</v>
      </c>
      <c r="DI301">
        <f>AA301</f>
        <v>355.87</v>
      </c>
      <c r="DJ301">
        <f>EtalonRes!Y287</f>
        <v>0</v>
      </c>
      <c r="DK301" t="e">
        <f>#REF!</f>
        <v>#REF!</v>
      </c>
      <c r="GQ301">
        <v>-1</v>
      </c>
      <c r="GR301">
        <v>-1</v>
      </c>
    </row>
    <row r="302" spans="1:200" x14ac:dyDescent="0.2">
      <c r="A302" t="e">
        <f>ROW(#REF!)</f>
        <v>#REF!</v>
      </c>
      <c r="B302">
        <v>47855260</v>
      </c>
      <c r="C302">
        <v>47855915</v>
      </c>
      <c r="D302">
        <v>25453713</v>
      </c>
      <c r="E302">
        <v>1</v>
      </c>
      <c r="F302">
        <v>1</v>
      </c>
      <c r="G302">
        <v>1</v>
      </c>
      <c r="H302">
        <v>3</v>
      </c>
      <c r="I302" t="e">
        <f>#REF!</f>
        <v>#REF!</v>
      </c>
      <c r="J302" t="s">
        <v>2</v>
      </c>
      <c r="K302" t="e">
        <f>#REF!</f>
        <v>#REF!</v>
      </c>
      <c r="L302">
        <v>1339</v>
      </c>
      <c r="N302">
        <v>1007</v>
      </c>
      <c r="O302" t="e">
        <f>#REF!</f>
        <v>#REF!</v>
      </c>
      <c r="P302" t="s">
        <v>136</v>
      </c>
      <c r="Q302">
        <v>1</v>
      </c>
      <c r="W302">
        <v>0</v>
      </c>
      <c r="X302">
        <v>634585056</v>
      </c>
      <c r="Y302" s="8" t="e">
        <f>#REF!</f>
        <v>#REF!</v>
      </c>
      <c r="AA302">
        <v>19.37</v>
      </c>
      <c r="AB302">
        <v>0</v>
      </c>
      <c r="AC302">
        <v>0</v>
      </c>
      <c r="AD302">
        <v>0</v>
      </c>
      <c r="AE302" s="8" t="e">
        <f>#REF!</f>
        <v>#REF!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</v>
      </c>
      <c r="AT302" s="8" t="e">
        <f>#REF!</f>
        <v>#REF!</v>
      </c>
      <c r="AU302" t="s">
        <v>2</v>
      </c>
      <c r="AV302">
        <v>0</v>
      </c>
      <c r="AW302">
        <v>2</v>
      </c>
      <c r="AX302">
        <v>47855932</v>
      </c>
      <c r="AY302">
        <v>2</v>
      </c>
      <c r="AZ302">
        <v>16384</v>
      </c>
      <c r="BA302">
        <v>288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3.1185700000000001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3.1185700000000001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X302" t="e">
        <f>Y302*#REF!</f>
        <v>#REF!</v>
      </c>
      <c r="CY302">
        <f>AA302</f>
        <v>19.37</v>
      </c>
      <c r="CZ302" t="e">
        <f>AE302</f>
        <v>#REF!</v>
      </c>
      <c r="DA302">
        <f>AI302</f>
        <v>1</v>
      </c>
      <c r="DB302" t="e">
        <f t="shared" si="24"/>
        <v>#REF!</v>
      </c>
      <c r="DC302" t="e">
        <f t="shared" si="25"/>
        <v>#REF!</v>
      </c>
      <c r="DH302" t="e">
        <f>#REF!*SmtRes!Y302</f>
        <v>#REF!</v>
      </c>
      <c r="DI302">
        <f>AA302</f>
        <v>19.37</v>
      </c>
      <c r="DJ302">
        <f>EtalonRes!Y288</f>
        <v>2.44</v>
      </c>
      <c r="DK302" t="e">
        <f>#REF!</f>
        <v>#REF!</v>
      </c>
      <c r="GQ302">
        <v>-1</v>
      </c>
      <c r="GR302">
        <v>-1</v>
      </c>
    </row>
    <row r="303" spans="1:200" x14ac:dyDescent="0.2">
      <c r="A303" t="e">
        <f>ROW(#REF!)</f>
        <v>#REF!</v>
      </c>
      <c r="B303">
        <v>47855260</v>
      </c>
      <c r="C303">
        <v>47855933</v>
      </c>
      <c r="D303">
        <v>20475796</v>
      </c>
      <c r="E303">
        <v>1</v>
      </c>
      <c r="F303">
        <v>1</v>
      </c>
      <c r="G303">
        <v>1</v>
      </c>
      <c r="H303">
        <v>1</v>
      </c>
      <c r="I303" t="e">
        <f>#REF!</f>
        <v>#REF!</v>
      </c>
      <c r="J303" t="s">
        <v>2</v>
      </c>
      <c r="K303" t="e">
        <f>#REF!</f>
        <v>#REF!</v>
      </c>
      <c r="L303">
        <v>1369</v>
      </c>
      <c r="N303">
        <v>1013</v>
      </c>
      <c r="O303" t="e">
        <f>#REF!</f>
        <v>#REF!</v>
      </c>
      <c r="P303" t="s">
        <v>122</v>
      </c>
      <c r="Q303">
        <v>1</v>
      </c>
      <c r="W303">
        <v>0</v>
      </c>
      <c r="X303">
        <v>48712070</v>
      </c>
      <c r="Y303" s="8" t="e">
        <f>#REF!</f>
        <v>#REF!</v>
      </c>
      <c r="AA303">
        <v>0</v>
      </c>
      <c r="AB303">
        <v>0</v>
      </c>
      <c r="AC303">
        <v>0</v>
      </c>
      <c r="AD303">
        <v>167.62</v>
      </c>
      <c r="AE303">
        <v>0</v>
      </c>
      <c r="AF303">
        <v>0</v>
      </c>
      <c r="AG303">
        <v>0</v>
      </c>
      <c r="AH303" s="8" t="e">
        <f>#REF!</f>
        <v>#REF!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</v>
      </c>
      <c r="AT303" s="8" t="e">
        <f>#REF!</f>
        <v>#REF!</v>
      </c>
      <c r="AU303" t="s">
        <v>2</v>
      </c>
      <c r="AV303">
        <v>1</v>
      </c>
      <c r="AW303">
        <v>2</v>
      </c>
      <c r="AX303">
        <v>47855944</v>
      </c>
      <c r="AY303">
        <v>2</v>
      </c>
      <c r="AZ303">
        <v>131072</v>
      </c>
      <c r="BA303">
        <v>289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3452.9720000000002</v>
      </c>
      <c r="BN303">
        <v>20.6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3452.9720000000002</v>
      </c>
      <c r="BU303">
        <v>20.6</v>
      </c>
      <c r="BV303">
        <v>0</v>
      </c>
      <c r="BW303">
        <v>1</v>
      </c>
      <c r="CX303" t="e">
        <f>Y303*#REF!</f>
        <v>#REF!</v>
      </c>
      <c r="CY303">
        <f>AD303</f>
        <v>167.62</v>
      </c>
      <c r="CZ303" t="e">
        <f>AH303</f>
        <v>#REF!</v>
      </c>
      <c r="DA303">
        <f>AL303</f>
        <v>1</v>
      </c>
      <c r="DB303" t="e">
        <f t="shared" si="24"/>
        <v>#REF!</v>
      </c>
      <c r="DC303" t="e">
        <f t="shared" si="25"/>
        <v>#REF!</v>
      </c>
      <c r="DH303" t="e">
        <f>#REF!*SmtRes!Y303</f>
        <v>#REF!</v>
      </c>
      <c r="DI303">
        <f>AD303</f>
        <v>167.62</v>
      </c>
      <c r="DJ303">
        <f>EtalonRes!AB289</f>
        <v>7.8</v>
      </c>
      <c r="DK303" t="e">
        <f>#REF!</f>
        <v>#REF!</v>
      </c>
      <c r="GQ303">
        <v>-1</v>
      </c>
      <c r="GR303">
        <v>-1</v>
      </c>
    </row>
    <row r="304" spans="1:200" x14ac:dyDescent="0.2">
      <c r="A304" t="e">
        <f>ROW(#REF!)</f>
        <v>#REF!</v>
      </c>
      <c r="B304">
        <v>47855260</v>
      </c>
      <c r="C304">
        <v>47855933</v>
      </c>
      <c r="D304">
        <v>20475799</v>
      </c>
      <c r="E304">
        <v>1</v>
      </c>
      <c r="F304">
        <v>1</v>
      </c>
      <c r="G304">
        <v>1</v>
      </c>
      <c r="H304">
        <v>1</v>
      </c>
      <c r="I304" t="e">
        <f>#REF!</f>
        <v>#REF!</v>
      </c>
      <c r="J304" t="s">
        <v>2</v>
      </c>
      <c r="K304" t="e">
        <f>#REF!</f>
        <v>#REF!</v>
      </c>
      <c r="L304">
        <v>1369</v>
      </c>
      <c r="N304">
        <v>1013</v>
      </c>
      <c r="O304" t="e">
        <f>#REF!</f>
        <v>#REF!</v>
      </c>
      <c r="P304" t="s">
        <v>122</v>
      </c>
      <c r="Q304">
        <v>1</v>
      </c>
      <c r="W304">
        <v>0</v>
      </c>
      <c r="X304">
        <v>410493405</v>
      </c>
      <c r="Y304" s="8" t="e">
        <f>#REF!</f>
        <v>#REF!</v>
      </c>
      <c r="AA304">
        <v>0</v>
      </c>
      <c r="AB304">
        <v>0</v>
      </c>
      <c r="AC304">
        <v>0</v>
      </c>
      <c r="AD304">
        <v>183.85</v>
      </c>
      <c r="AE304">
        <v>0</v>
      </c>
      <c r="AF304">
        <v>0</v>
      </c>
      <c r="AG304">
        <v>0</v>
      </c>
      <c r="AH304" s="8" t="e">
        <f>#REF!</f>
        <v>#REF!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</v>
      </c>
      <c r="AT304" s="8" t="e">
        <f>#REF!</f>
        <v>#REF!</v>
      </c>
      <c r="AU304" t="s">
        <v>2</v>
      </c>
      <c r="AV304">
        <v>1</v>
      </c>
      <c r="AW304">
        <v>2</v>
      </c>
      <c r="AX304">
        <v>47855945</v>
      </c>
      <c r="AY304">
        <v>2</v>
      </c>
      <c r="AZ304">
        <v>131072</v>
      </c>
      <c r="BA304">
        <v>290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3787.31</v>
      </c>
      <c r="BN304">
        <v>20.6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3787.31</v>
      </c>
      <c r="BU304">
        <v>20.6</v>
      </c>
      <c r="BV304">
        <v>0</v>
      </c>
      <c r="BW304">
        <v>1</v>
      </c>
      <c r="CX304" t="e">
        <f>Y304*#REF!</f>
        <v>#REF!</v>
      </c>
      <c r="CY304">
        <f>AD304</f>
        <v>183.85</v>
      </c>
      <c r="CZ304" t="e">
        <f>AH304</f>
        <v>#REF!</v>
      </c>
      <c r="DA304">
        <f>AL304</f>
        <v>1</v>
      </c>
      <c r="DB304" t="e">
        <f t="shared" si="24"/>
        <v>#REF!</v>
      </c>
      <c r="DC304" t="e">
        <f t="shared" si="25"/>
        <v>#REF!</v>
      </c>
      <c r="DH304" t="e">
        <f>#REF!*SmtRes!Y304</f>
        <v>#REF!</v>
      </c>
      <c r="DI304">
        <f>AD304</f>
        <v>183.85</v>
      </c>
      <c r="DJ304">
        <f>EtalonRes!AB290</f>
        <v>8.5299999999999994</v>
      </c>
      <c r="DK304" t="e">
        <f>#REF!</f>
        <v>#REF!</v>
      </c>
      <c r="GQ304">
        <v>-1</v>
      </c>
      <c r="GR304">
        <v>-1</v>
      </c>
    </row>
    <row r="305" spans="1:200" x14ac:dyDescent="0.2">
      <c r="A305" t="e">
        <f>ROW(#REF!)</f>
        <v>#REF!</v>
      </c>
      <c r="B305">
        <v>47855260</v>
      </c>
      <c r="C305">
        <v>47855933</v>
      </c>
      <c r="D305">
        <v>121548</v>
      </c>
      <c r="E305">
        <v>1</v>
      </c>
      <c r="F305">
        <v>1</v>
      </c>
      <c r="G305">
        <v>1</v>
      </c>
      <c r="H305">
        <v>1</v>
      </c>
      <c r="I305" t="e">
        <f>#REF!</f>
        <v>#REF!</v>
      </c>
      <c r="J305" t="s">
        <v>2</v>
      </c>
      <c r="K305" t="e">
        <f>#REF!</f>
        <v>#REF!</v>
      </c>
      <c r="L305">
        <v>608254</v>
      </c>
      <c r="N305">
        <v>1013</v>
      </c>
      <c r="O305" t="e">
        <f>#REF!</f>
        <v>#REF!</v>
      </c>
      <c r="P305" t="s">
        <v>124</v>
      </c>
      <c r="Q305">
        <v>1</v>
      </c>
      <c r="W305">
        <v>0</v>
      </c>
      <c r="X305">
        <v>-185737400</v>
      </c>
      <c r="Y305" s="8" t="e">
        <f>#REF!</f>
        <v>#REF!</v>
      </c>
      <c r="AA305">
        <v>0</v>
      </c>
      <c r="AB305">
        <v>0</v>
      </c>
      <c r="AC305">
        <v>0</v>
      </c>
      <c r="AD305">
        <v>269.75</v>
      </c>
      <c r="AE305">
        <v>0</v>
      </c>
      <c r="AF305">
        <v>0</v>
      </c>
      <c r="AG305">
        <v>0</v>
      </c>
      <c r="AH305" s="8" t="e">
        <f>#REF!</f>
        <v>#REF!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</v>
      </c>
      <c r="AT305" s="8" t="e">
        <f>#REF!</f>
        <v>#REF!</v>
      </c>
      <c r="AU305" t="s">
        <v>2</v>
      </c>
      <c r="AV305">
        <v>2</v>
      </c>
      <c r="AW305">
        <v>2</v>
      </c>
      <c r="AX305">
        <v>47855946</v>
      </c>
      <c r="AY305">
        <v>2</v>
      </c>
      <c r="AZ305">
        <v>131072</v>
      </c>
      <c r="BA305">
        <v>291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2778.4250000000002</v>
      </c>
      <c r="BM305">
        <v>0</v>
      </c>
      <c r="BN305">
        <v>0</v>
      </c>
      <c r="BO305">
        <v>10.3</v>
      </c>
      <c r="BP305">
        <v>1</v>
      </c>
      <c r="BQ305">
        <v>0</v>
      </c>
      <c r="BR305">
        <v>0</v>
      </c>
      <c r="BS305">
        <v>2778.4250000000002</v>
      </c>
      <c r="BT305">
        <v>0</v>
      </c>
      <c r="BU305">
        <v>0</v>
      </c>
      <c r="BV305">
        <v>10.3</v>
      </c>
      <c r="BW305">
        <v>1</v>
      </c>
      <c r="CX305" t="e">
        <f>Y305*#REF!</f>
        <v>#REF!</v>
      </c>
      <c r="CY305">
        <f>AD305</f>
        <v>269.75</v>
      </c>
      <c r="CZ305" t="e">
        <f>AH305</f>
        <v>#REF!</v>
      </c>
      <c r="DA305">
        <f>AL305</f>
        <v>1</v>
      </c>
      <c r="DB305" t="e">
        <f t="shared" si="24"/>
        <v>#REF!</v>
      </c>
      <c r="DC305" t="e">
        <f t="shared" si="25"/>
        <v>#REF!</v>
      </c>
      <c r="DH305" t="e">
        <f>#REF!*SmtRes!Y305</f>
        <v>#REF!</v>
      </c>
      <c r="DI305">
        <f>AD305</f>
        <v>269.75</v>
      </c>
      <c r="DJ305">
        <f>EtalonRes!AB291</f>
        <v>0</v>
      </c>
      <c r="DK305" t="e">
        <f>#REF!</f>
        <v>#REF!</v>
      </c>
      <c r="GQ305">
        <v>-1</v>
      </c>
      <c r="GR305">
        <v>-1</v>
      </c>
    </row>
    <row r="306" spans="1:200" x14ac:dyDescent="0.2">
      <c r="A306" t="e">
        <f>ROW(#REF!)</f>
        <v>#REF!</v>
      </c>
      <c r="B306">
        <v>47855260</v>
      </c>
      <c r="C306">
        <v>47855933</v>
      </c>
      <c r="D306">
        <v>25453532</v>
      </c>
      <c r="E306">
        <v>1</v>
      </c>
      <c r="F306">
        <v>1</v>
      </c>
      <c r="G306">
        <v>1</v>
      </c>
      <c r="H306">
        <v>2</v>
      </c>
      <c r="I306" t="e">
        <f>#REF!</f>
        <v>#REF!</v>
      </c>
      <c r="J306" t="s">
        <v>2</v>
      </c>
      <c r="K306" t="e">
        <f>#REF!</f>
        <v>#REF!</v>
      </c>
      <c r="L306">
        <v>1368</v>
      </c>
      <c r="N306">
        <v>1011</v>
      </c>
      <c r="O306" t="e">
        <f>#REF!</f>
        <v>#REF!</v>
      </c>
      <c r="P306" t="s">
        <v>127</v>
      </c>
      <c r="Q306">
        <v>1</v>
      </c>
      <c r="W306">
        <v>0</v>
      </c>
      <c r="X306">
        <v>-679446049</v>
      </c>
      <c r="Y306" s="8" t="e">
        <f>#REF!</f>
        <v>#REF!</v>
      </c>
      <c r="AA306">
        <v>0</v>
      </c>
      <c r="AB306">
        <v>686.81</v>
      </c>
      <c r="AC306">
        <v>236.23</v>
      </c>
      <c r="AD306">
        <v>0</v>
      </c>
      <c r="AE306">
        <v>0</v>
      </c>
      <c r="AF306" s="8" t="e">
        <f>#REF!</f>
        <v>#REF!</v>
      </c>
      <c r="AG306">
        <v>236.23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</v>
      </c>
      <c r="AT306" s="8" t="e">
        <f>#REF!</f>
        <v>#REF!</v>
      </c>
      <c r="AU306" t="s">
        <v>2</v>
      </c>
      <c r="AV306">
        <v>0</v>
      </c>
      <c r="AW306">
        <v>2</v>
      </c>
      <c r="AX306">
        <v>47855947</v>
      </c>
      <c r="AY306">
        <v>2</v>
      </c>
      <c r="AZ306">
        <v>98304</v>
      </c>
      <c r="BA306">
        <v>292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7074.143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7074.143</v>
      </c>
      <c r="BS306">
        <v>0</v>
      </c>
      <c r="BT306">
        <v>0</v>
      </c>
      <c r="BU306">
        <v>0</v>
      </c>
      <c r="BV306">
        <v>0</v>
      </c>
      <c r="BW306">
        <v>1</v>
      </c>
      <c r="CX306" t="e">
        <f>Y306*#REF!</f>
        <v>#REF!</v>
      </c>
      <c r="CY306">
        <f>AB306</f>
        <v>686.81</v>
      </c>
      <c r="CZ306" t="e">
        <f>AF306</f>
        <v>#REF!</v>
      </c>
      <c r="DA306">
        <f>AJ306</f>
        <v>1</v>
      </c>
      <c r="DB306" t="e">
        <f t="shared" si="24"/>
        <v>#REF!</v>
      </c>
      <c r="DC306" t="e">
        <f t="shared" si="25"/>
        <v>#REF!</v>
      </c>
      <c r="DH306" t="e">
        <f>#REF!*SmtRes!Y306</f>
        <v>#REF!</v>
      </c>
      <c r="DI306">
        <f>AB306</f>
        <v>686.81</v>
      </c>
      <c r="DJ306">
        <f>EtalonRes!Z292</f>
        <v>86.5</v>
      </c>
      <c r="DK306" t="e">
        <f>#REF!</f>
        <v>#REF!</v>
      </c>
      <c r="GQ306">
        <v>-1</v>
      </c>
      <c r="GR306">
        <v>-1</v>
      </c>
    </row>
    <row r="307" spans="1:200" x14ac:dyDescent="0.2">
      <c r="A307" t="e">
        <f>ROW(#REF!)</f>
        <v>#REF!</v>
      </c>
      <c r="B307">
        <v>47855260</v>
      </c>
      <c r="C307">
        <v>47855933</v>
      </c>
      <c r="D307">
        <v>25453659</v>
      </c>
      <c r="E307">
        <v>1</v>
      </c>
      <c r="F307">
        <v>1</v>
      </c>
      <c r="G307">
        <v>1</v>
      </c>
      <c r="H307">
        <v>3</v>
      </c>
      <c r="I307" t="e">
        <f>#REF!</f>
        <v>#REF!</v>
      </c>
      <c r="J307" t="s">
        <v>2</v>
      </c>
      <c r="K307" t="e">
        <f>#REF!</f>
        <v>#REF!</v>
      </c>
      <c r="L307">
        <v>1327</v>
      </c>
      <c r="N307">
        <v>1005</v>
      </c>
      <c r="O307" t="e">
        <f>#REF!</f>
        <v>#REF!</v>
      </c>
      <c r="P307" t="s">
        <v>217</v>
      </c>
      <c r="Q307">
        <v>1</v>
      </c>
      <c r="W307">
        <v>0</v>
      </c>
      <c r="X307">
        <v>-40836299</v>
      </c>
      <c r="Y307" s="8" t="e">
        <f>#REF!</f>
        <v>#REF!</v>
      </c>
      <c r="AA307">
        <v>80.989999999999995</v>
      </c>
      <c r="AB307">
        <v>0</v>
      </c>
      <c r="AC307">
        <v>0</v>
      </c>
      <c r="AD307">
        <v>0</v>
      </c>
      <c r="AE307" s="8" t="e">
        <f>#REF!</f>
        <v>#REF!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</v>
      </c>
      <c r="AT307" s="8" t="e">
        <f>#REF!</f>
        <v>#REF!</v>
      </c>
      <c r="AU307" t="s">
        <v>2</v>
      </c>
      <c r="AV307">
        <v>0</v>
      </c>
      <c r="AW307">
        <v>2</v>
      </c>
      <c r="AX307">
        <v>47855948</v>
      </c>
      <c r="AY307">
        <v>2</v>
      </c>
      <c r="AZ307">
        <v>16384</v>
      </c>
      <c r="BA307">
        <v>293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809.9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809.9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X307" t="e">
        <f>Y307*#REF!</f>
        <v>#REF!</v>
      </c>
      <c r="CY307">
        <f>AA307</f>
        <v>80.989999999999995</v>
      </c>
      <c r="CZ307" t="e">
        <f>AE307</f>
        <v>#REF!</v>
      </c>
      <c r="DA307">
        <f>AI307</f>
        <v>1</v>
      </c>
      <c r="DB307" t="e">
        <f t="shared" si="24"/>
        <v>#REF!</v>
      </c>
      <c r="DC307" t="e">
        <f t="shared" si="25"/>
        <v>#REF!</v>
      </c>
      <c r="DH307" t="e">
        <f>#REF!*SmtRes!Y307</f>
        <v>#REF!</v>
      </c>
      <c r="DI307">
        <f>AA307</f>
        <v>80.989999999999995</v>
      </c>
      <c r="DJ307">
        <f>EtalonRes!Y293</f>
        <v>10.199999999999999</v>
      </c>
      <c r="DK307" t="e">
        <f>#REF!</f>
        <v>#REF!</v>
      </c>
      <c r="GQ307">
        <v>-1</v>
      </c>
      <c r="GR307">
        <v>-1</v>
      </c>
    </row>
    <row r="308" spans="1:200" x14ac:dyDescent="0.2">
      <c r="A308" t="e">
        <f>ROW(#REF!)</f>
        <v>#REF!</v>
      </c>
      <c r="B308">
        <v>47855260</v>
      </c>
      <c r="C308">
        <v>47855933</v>
      </c>
      <c r="D308">
        <v>25453665</v>
      </c>
      <c r="E308">
        <v>1</v>
      </c>
      <c r="F308">
        <v>1</v>
      </c>
      <c r="G308">
        <v>1</v>
      </c>
      <c r="H308">
        <v>3</v>
      </c>
      <c r="I308" t="e">
        <f>#REF!</f>
        <v>#REF!</v>
      </c>
      <c r="J308" t="s">
        <v>2</v>
      </c>
      <c r="K308" t="e">
        <f>#REF!</f>
        <v>#REF!</v>
      </c>
      <c r="L308">
        <v>1348</v>
      </c>
      <c r="N308">
        <v>1009</v>
      </c>
      <c r="O308" t="e">
        <f>#REF!</f>
        <v>#REF!</v>
      </c>
      <c r="P308" t="s">
        <v>90</v>
      </c>
      <c r="Q308">
        <v>1000</v>
      </c>
      <c r="W308">
        <v>0</v>
      </c>
      <c r="X308">
        <v>-101141811</v>
      </c>
      <c r="Y308" s="8" t="e">
        <f>#REF!</f>
        <v>#REF!</v>
      </c>
      <c r="AA308">
        <v>5216.58</v>
      </c>
      <c r="AB308">
        <v>0</v>
      </c>
      <c r="AC308">
        <v>0</v>
      </c>
      <c r="AD308">
        <v>0</v>
      </c>
      <c r="AE308" s="8" t="e">
        <f>#REF!</f>
        <v>#REF!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</v>
      </c>
      <c r="AT308" s="8" t="e">
        <f>#REF!</f>
        <v>#REF!</v>
      </c>
      <c r="AU308" t="s">
        <v>113</v>
      </c>
      <c r="AV308">
        <v>0</v>
      </c>
      <c r="AW308">
        <v>2</v>
      </c>
      <c r="AX308">
        <v>47855949</v>
      </c>
      <c r="AY308">
        <v>2</v>
      </c>
      <c r="AZ308">
        <v>18432</v>
      </c>
      <c r="BA308">
        <v>294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1168.5139200000001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 t="e">
        <f>Y308*#REF!</f>
        <v>#REF!</v>
      </c>
      <c r="CY308">
        <f>AA308</f>
        <v>5216.58</v>
      </c>
      <c r="CZ308" t="e">
        <f>AE308</f>
        <v>#REF!</v>
      </c>
      <c r="DA308">
        <f>AI308</f>
        <v>1</v>
      </c>
      <c r="DB308" t="e">
        <f>ROUND((ROUND(AT308*CZ308,2)*0),2)</f>
        <v>#REF!</v>
      </c>
      <c r="DC308" t="e">
        <f>ROUND((ROUND(AT308*AG308,2)*0),2)</f>
        <v>#REF!</v>
      </c>
      <c r="DH308" t="e">
        <f>#REF!*SmtRes!Y308</f>
        <v>#REF!</v>
      </c>
      <c r="DI308">
        <f>AA308</f>
        <v>5216.58</v>
      </c>
      <c r="DJ308">
        <f>EtalonRes!Y294</f>
        <v>0</v>
      </c>
      <c r="DK308" t="e">
        <f>#REF!</f>
        <v>#REF!</v>
      </c>
      <c r="GQ308">
        <v>-1</v>
      </c>
      <c r="GR308">
        <v>-1</v>
      </c>
    </row>
    <row r="309" spans="1:200" x14ac:dyDescent="0.2">
      <c r="A309" t="e">
        <f>ROW(#REF!)</f>
        <v>#REF!</v>
      </c>
      <c r="B309">
        <v>47855260</v>
      </c>
      <c r="C309">
        <v>47855933</v>
      </c>
      <c r="D309">
        <v>0</v>
      </c>
      <c r="E309">
        <v>0</v>
      </c>
      <c r="F309">
        <v>1</v>
      </c>
      <c r="G309">
        <v>1</v>
      </c>
      <c r="H309">
        <v>3</v>
      </c>
      <c r="I309" t="e">
        <f>#REF!</f>
        <v>#REF!</v>
      </c>
      <c r="J309" t="s">
        <v>2</v>
      </c>
      <c r="K309" t="e">
        <f>#REF!</f>
        <v>#REF!</v>
      </c>
      <c r="L309">
        <v>1346</v>
      </c>
      <c r="N309">
        <v>1009</v>
      </c>
      <c r="O309" t="e">
        <f>#REF!</f>
        <v>#REF!</v>
      </c>
      <c r="P309" t="s">
        <v>112</v>
      </c>
      <c r="Q309">
        <v>1</v>
      </c>
      <c r="W309">
        <v>0</v>
      </c>
      <c r="X309">
        <v>1636077684</v>
      </c>
      <c r="Y309" s="8" t="e">
        <f>#REF!</f>
        <v>#REF!</v>
      </c>
      <c r="AA309">
        <v>40.47</v>
      </c>
      <c r="AB309">
        <v>0</v>
      </c>
      <c r="AC309">
        <v>0</v>
      </c>
      <c r="AD309">
        <v>0</v>
      </c>
      <c r="AE309" s="8" t="e">
        <f>#REF!</f>
        <v>#REF!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2</v>
      </c>
      <c r="AQ309">
        <v>1</v>
      </c>
      <c r="AR309">
        <v>0</v>
      </c>
      <c r="AS309" t="s">
        <v>2</v>
      </c>
      <c r="AT309" s="8" t="e">
        <f>#REF!</f>
        <v>#REF!</v>
      </c>
      <c r="AU309" t="s">
        <v>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7689.3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7689.3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X309" t="e">
        <f>Y309*#REF!</f>
        <v>#REF!</v>
      </c>
      <c r="CY309">
        <f>AA309</f>
        <v>40.47</v>
      </c>
      <c r="CZ309" t="e">
        <f>AE309</f>
        <v>#REF!</v>
      </c>
      <c r="DA309">
        <f>AI309</f>
        <v>1</v>
      </c>
      <c r="DB309" t="e">
        <f>ROUND(ROUND(AT309*CZ309,2),2)</f>
        <v>#REF!</v>
      </c>
      <c r="DC309" t="e">
        <f>ROUND(ROUND(AT309*AG309,2),2)</f>
        <v>#REF!</v>
      </c>
      <c r="DH309" t="e">
        <f>#REF!*SmtRes!Y309</f>
        <v>#REF!</v>
      </c>
      <c r="DI309">
        <f>AA309</f>
        <v>40.47</v>
      </c>
      <c r="DK309" t="e">
        <f>#REF!</f>
        <v>#REF!</v>
      </c>
      <c r="GQ309">
        <v>-1</v>
      </c>
      <c r="GR309">
        <v>-1</v>
      </c>
    </row>
    <row r="310" spans="1:200" x14ac:dyDescent="0.2">
      <c r="A310" t="e">
        <f>ROW(#REF!)</f>
        <v>#REF!</v>
      </c>
      <c r="B310">
        <v>47855260</v>
      </c>
      <c r="C310">
        <v>47855933</v>
      </c>
      <c r="D310">
        <v>25453707</v>
      </c>
      <c r="E310">
        <v>1</v>
      </c>
      <c r="F310">
        <v>1</v>
      </c>
      <c r="G310">
        <v>1</v>
      </c>
      <c r="H310">
        <v>3</v>
      </c>
      <c r="I310" t="e">
        <f>#REF!</f>
        <v>#REF!</v>
      </c>
      <c r="J310" t="s">
        <v>2</v>
      </c>
      <c r="K310" t="e">
        <f>#REF!</f>
        <v>#REF!</v>
      </c>
      <c r="L310">
        <v>1339</v>
      </c>
      <c r="N310">
        <v>1007</v>
      </c>
      <c r="O310" t="e">
        <f>#REF!</f>
        <v>#REF!</v>
      </c>
      <c r="P310" t="s">
        <v>136</v>
      </c>
      <c r="Q310">
        <v>1</v>
      </c>
      <c r="W310">
        <v>0</v>
      </c>
      <c r="X310">
        <v>410833270</v>
      </c>
      <c r="Y310" s="8" t="e">
        <f>#REF!</f>
        <v>#REF!</v>
      </c>
      <c r="AA310">
        <v>355.87</v>
      </c>
      <c r="AB310">
        <v>0</v>
      </c>
      <c r="AC310">
        <v>0</v>
      </c>
      <c r="AD310">
        <v>0</v>
      </c>
      <c r="AE310" s="8" t="e">
        <f>#REF!</f>
        <v>#REF!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</v>
      </c>
      <c r="AT310" s="8" t="e">
        <f>#REF!</f>
        <v>#REF!</v>
      </c>
      <c r="AU310" t="s">
        <v>113</v>
      </c>
      <c r="AV310">
        <v>0</v>
      </c>
      <c r="AW310">
        <v>2</v>
      </c>
      <c r="AX310">
        <v>47855950</v>
      </c>
      <c r="AY310">
        <v>2</v>
      </c>
      <c r="AZ310">
        <v>18432</v>
      </c>
      <c r="BA310">
        <v>295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113.16665999999999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 t="e">
        <f>Y310*#REF!</f>
        <v>#REF!</v>
      </c>
      <c r="CY310">
        <f>AA310</f>
        <v>355.87</v>
      </c>
      <c r="CZ310" t="e">
        <f>AE310</f>
        <v>#REF!</v>
      </c>
      <c r="DA310">
        <f>AI310</f>
        <v>1</v>
      </c>
      <c r="DB310" t="e">
        <f>ROUND((ROUND(AT310*CZ310,2)*0),2)</f>
        <v>#REF!</v>
      </c>
      <c r="DC310" t="e">
        <f>ROUND((ROUND(AT310*AG310,2)*0),2)</f>
        <v>#REF!</v>
      </c>
      <c r="DH310" t="e">
        <f>#REF!*SmtRes!Y310</f>
        <v>#REF!</v>
      </c>
      <c r="DI310">
        <f>AA310</f>
        <v>355.87</v>
      </c>
      <c r="DJ310">
        <f>EtalonRes!Y295</f>
        <v>0</v>
      </c>
      <c r="DK310" t="e">
        <f>#REF!</f>
        <v>#REF!</v>
      </c>
      <c r="GQ310">
        <v>-1</v>
      </c>
      <c r="GR310">
        <v>-1</v>
      </c>
    </row>
    <row r="311" spans="1:200" x14ac:dyDescent="0.2">
      <c r="A311" t="e">
        <f>ROW(#REF!)</f>
        <v>#REF!</v>
      </c>
      <c r="B311">
        <v>47855260</v>
      </c>
      <c r="C311">
        <v>47855933</v>
      </c>
      <c r="D311">
        <v>25453713</v>
      </c>
      <c r="E311">
        <v>1</v>
      </c>
      <c r="F311">
        <v>1</v>
      </c>
      <c r="G311">
        <v>1</v>
      </c>
      <c r="H311">
        <v>3</v>
      </c>
      <c r="I311" t="e">
        <f>#REF!</f>
        <v>#REF!</v>
      </c>
      <c r="J311" t="s">
        <v>2</v>
      </c>
      <c r="K311" t="e">
        <f>#REF!</f>
        <v>#REF!</v>
      </c>
      <c r="L311">
        <v>1339</v>
      </c>
      <c r="N311">
        <v>1007</v>
      </c>
      <c r="O311" t="e">
        <f>#REF!</f>
        <v>#REF!</v>
      </c>
      <c r="P311" t="s">
        <v>136</v>
      </c>
      <c r="Q311">
        <v>1</v>
      </c>
      <c r="W311">
        <v>0</v>
      </c>
      <c r="X311">
        <v>634585056</v>
      </c>
      <c r="Y311" s="8" t="e">
        <f>#REF!</f>
        <v>#REF!</v>
      </c>
      <c r="AA311">
        <v>19.37</v>
      </c>
      <c r="AB311">
        <v>0</v>
      </c>
      <c r="AC311">
        <v>0</v>
      </c>
      <c r="AD311">
        <v>0</v>
      </c>
      <c r="AE311" s="8" t="e">
        <f>#REF!</f>
        <v>#REF!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</v>
      </c>
      <c r="AT311" s="8" t="e">
        <f>#REF!</f>
        <v>#REF!</v>
      </c>
      <c r="AU311" t="s">
        <v>2</v>
      </c>
      <c r="AV311">
        <v>0</v>
      </c>
      <c r="AW311">
        <v>2</v>
      </c>
      <c r="AX311">
        <v>47855951</v>
      </c>
      <c r="AY311">
        <v>2</v>
      </c>
      <c r="AZ311">
        <v>16384</v>
      </c>
      <c r="BA311">
        <v>296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3.1185700000000001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3.1185700000000001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X311" t="e">
        <f>Y311*#REF!</f>
        <v>#REF!</v>
      </c>
      <c r="CY311">
        <f>AA311</f>
        <v>19.37</v>
      </c>
      <c r="CZ311" t="e">
        <f>AE311</f>
        <v>#REF!</v>
      </c>
      <c r="DA311">
        <f>AI311</f>
        <v>1</v>
      </c>
      <c r="DB311" t="e">
        <f>ROUND(ROUND(AT311*CZ311,2),2)</f>
        <v>#REF!</v>
      </c>
      <c r="DC311" t="e">
        <f>ROUND(ROUND(AT311*AG311,2),2)</f>
        <v>#REF!</v>
      </c>
      <c r="DH311" t="e">
        <f>#REF!*SmtRes!Y311</f>
        <v>#REF!</v>
      </c>
      <c r="DI311">
        <f>AA311</f>
        <v>19.37</v>
      </c>
      <c r="DJ311">
        <f>EtalonRes!Y296</f>
        <v>2.44</v>
      </c>
      <c r="DK311" t="e">
        <f>#REF!</f>
        <v>#REF!</v>
      </c>
      <c r="GQ311">
        <v>-1</v>
      </c>
      <c r="GR311">
        <v>-1</v>
      </c>
    </row>
    <row r="312" spans="1:200" x14ac:dyDescent="0.2">
      <c r="A312" t="e">
        <f>ROW(#REF!)</f>
        <v>#REF!</v>
      </c>
      <c r="B312">
        <v>47855260</v>
      </c>
      <c r="C312">
        <v>47855952</v>
      </c>
      <c r="D312">
        <v>20475796</v>
      </c>
      <c r="E312">
        <v>1</v>
      </c>
      <c r="F312">
        <v>1</v>
      </c>
      <c r="G312">
        <v>1</v>
      </c>
      <c r="H312">
        <v>1</v>
      </c>
      <c r="I312" t="e">
        <f>#REF!</f>
        <v>#REF!</v>
      </c>
      <c r="J312" t="s">
        <v>2</v>
      </c>
      <c r="K312" t="e">
        <f>#REF!</f>
        <v>#REF!</v>
      </c>
      <c r="L312">
        <v>1369</v>
      </c>
      <c r="N312">
        <v>1013</v>
      </c>
      <c r="O312" t="e">
        <f>#REF!</f>
        <v>#REF!</v>
      </c>
      <c r="P312" t="s">
        <v>122</v>
      </c>
      <c r="Q312">
        <v>1</v>
      </c>
      <c r="W312">
        <v>0</v>
      </c>
      <c r="X312">
        <v>48712070</v>
      </c>
      <c r="Y312" s="8" t="e">
        <f>#REF!</f>
        <v>#REF!</v>
      </c>
      <c r="AA312">
        <v>0</v>
      </c>
      <c r="AB312">
        <v>0</v>
      </c>
      <c r="AC312">
        <v>0</v>
      </c>
      <c r="AD312">
        <v>167.62</v>
      </c>
      <c r="AE312">
        <v>0</v>
      </c>
      <c r="AF312">
        <v>0</v>
      </c>
      <c r="AG312">
        <v>0</v>
      </c>
      <c r="AH312" s="8" t="e">
        <f>#REF!</f>
        <v>#REF!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</v>
      </c>
      <c r="AT312" s="8" t="e">
        <f>#REF!</f>
        <v>#REF!</v>
      </c>
      <c r="AU312" t="s">
        <v>2</v>
      </c>
      <c r="AV312">
        <v>1</v>
      </c>
      <c r="AW312">
        <v>2</v>
      </c>
      <c r="AX312">
        <v>47855954</v>
      </c>
      <c r="AY312">
        <v>2</v>
      </c>
      <c r="AZ312">
        <v>131072</v>
      </c>
      <c r="BA312">
        <v>297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189.41059999999999</v>
      </c>
      <c r="BN312">
        <v>1.1299999999999999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189.41059999999999</v>
      </c>
      <c r="BU312">
        <v>1.1299999999999999</v>
      </c>
      <c r="BV312">
        <v>0</v>
      </c>
      <c r="BW312">
        <v>1</v>
      </c>
      <c r="CX312" t="e">
        <f>Y312*#REF!</f>
        <v>#REF!</v>
      </c>
      <c r="CY312">
        <f>AD312</f>
        <v>167.62</v>
      </c>
      <c r="CZ312" t="e">
        <f>AH312</f>
        <v>#REF!</v>
      </c>
      <c r="DA312">
        <f>AL312</f>
        <v>1</v>
      </c>
      <c r="DB312" t="e">
        <f>ROUND(ROUND(AT312*CZ312,2),2)</f>
        <v>#REF!</v>
      </c>
      <c r="DC312" t="e">
        <f>ROUND(ROUND(AT312*AG312,2),2)</f>
        <v>#REF!</v>
      </c>
      <c r="DH312" t="e">
        <f>#REF!*SmtRes!Y312</f>
        <v>#REF!</v>
      </c>
      <c r="DI312">
        <f>AD312</f>
        <v>167.62</v>
      </c>
      <c r="DJ312">
        <f>EtalonRes!AB297</f>
        <v>7.8</v>
      </c>
      <c r="DK312" t="e">
        <f>#REF!</f>
        <v>#REF!</v>
      </c>
      <c r="GQ312">
        <v>-1</v>
      </c>
      <c r="GR312">
        <v>-1</v>
      </c>
    </row>
    <row r="313" spans="1:200" x14ac:dyDescent="0.2">
      <c r="A313" t="e">
        <f>ROW(#REF!)</f>
        <v>#REF!</v>
      </c>
      <c r="B313">
        <v>47855260</v>
      </c>
      <c r="C313">
        <v>47855955</v>
      </c>
      <c r="D313">
        <v>121548</v>
      </c>
      <c r="E313">
        <v>1</v>
      </c>
      <c r="F313">
        <v>1</v>
      </c>
      <c r="G313">
        <v>1</v>
      </c>
      <c r="H313">
        <v>1</v>
      </c>
      <c r="I313" t="e">
        <f>#REF!</f>
        <v>#REF!</v>
      </c>
      <c r="J313" t="s">
        <v>2</v>
      </c>
      <c r="K313" t="e">
        <f>#REF!</f>
        <v>#REF!</v>
      </c>
      <c r="L313">
        <v>608254</v>
      </c>
      <c r="N313">
        <v>1013</v>
      </c>
      <c r="O313" t="e">
        <f>#REF!</f>
        <v>#REF!</v>
      </c>
      <c r="P313" t="s">
        <v>124</v>
      </c>
      <c r="Q313">
        <v>1</v>
      </c>
      <c r="W313">
        <v>0</v>
      </c>
      <c r="X313">
        <v>-185737400</v>
      </c>
      <c r="Y313" s="8" t="e">
        <f>#REF!</f>
        <v>#REF!</v>
      </c>
      <c r="AA313">
        <v>0</v>
      </c>
      <c r="AB313">
        <v>0</v>
      </c>
      <c r="AC313">
        <v>0</v>
      </c>
      <c r="AD313">
        <v>269.75</v>
      </c>
      <c r="AE313">
        <v>0</v>
      </c>
      <c r="AF313">
        <v>0</v>
      </c>
      <c r="AG313">
        <v>0</v>
      </c>
      <c r="AH313" s="8" t="e">
        <f>#REF!</f>
        <v>#REF!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</v>
      </c>
      <c r="AT313" s="8" t="e">
        <f>#REF!</f>
        <v>#REF!</v>
      </c>
      <c r="AU313" t="s">
        <v>2</v>
      </c>
      <c r="AV313">
        <v>2</v>
      </c>
      <c r="AW313">
        <v>2</v>
      </c>
      <c r="AX313">
        <v>47855959</v>
      </c>
      <c r="AY313">
        <v>2</v>
      </c>
      <c r="AZ313">
        <v>131072</v>
      </c>
      <c r="BA313">
        <v>298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1000.7725</v>
      </c>
      <c r="BM313">
        <v>0</v>
      </c>
      <c r="BN313">
        <v>0</v>
      </c>
      <c r="BO313">
        <v>3.71</v>
      </c>
      <c r="BP313">
        <v>1</v>
      </c>
      <c r="BQ313">
        <v>0</v>
      </c>
      <c r="BR313">
        <v>0</v>
      </c>
      <c r="BS313">
        <v>1000.7725</v>
      </c>
      <c r="BT313">
        <v>0</v>
      </c>
      <c r="BU313">
        <v>0</v>
      </c>
      <c r="BV313">
        <v>3.71</v>
      </c>
      <c r="BW313">
        <v>1</v>
      </c>
      <c r="CX313" t="e">
        <f>Y313*#REF!</f>
        <v>#REF!</v>
      </c>
      <c r="CY313">
        <f>AD313</f>
        <v>269.75</v>
      </c>
      <c r="CZ313" t="e">
        <f>AH313</f>
        <v>#REF!</v>
      </c>
      <c r="DA313">
        <f>AL313</f>
        <v>1</v>
      </c>
      <c r="DB313" t="e">
        <f>ROUND(ROUND(AT313*CZ313,2),2)</f>
        <v>#REF!</v>
      </c>
      <c r="DC313" t="e">
        <f>ROUND(ROUND(AT313*AG313,2),2)</f>
        <v>#REF!</v>
      </c>
      <c r="DH313" t="e">
        <f>#REF!*SmtRes!Y313</f>
        <v>#REF!</v>
      </c>
      <c r="DI313">
        <f>AD313</f>
        <v>269.75</v>
      </c>
      <c r="DJ313">
        <f>EtalonRes!AB298</f>
        <v>0</v>
      </c>
      <c r="DK313" t="e">
        <f>#REF!</f>
        <v>#REF!</v>
      </c>
      <c r="GQ313">
        <v>-1</v>
      </c>
      <c r="GR313">
        <v>-1</v>
      </c>
    </row>
    <row r="314" spans="1:200" x14ac:dyDescent="0.2">
      <c r="A314" t="e">
        <f>ROW(#REF!)</f>
        <v>#REF!</v>
      </c>
      <c r="B314">
        <v>47855260</v>
      </c>
      <c r="C314">
        <v>47855955</v>
      </c>
      <c r="D314">
        <v>25453500</v>
      </c>
      <c r="E314">
        <v>1</v>
      </c>
      <c r="F314">
        <v>1</v>
      </c>
      <c r="G314">
        <v>1</v>
      </c>
      <c r="H314">
        <v>2</v>
      </c>
      <c r="I314" t="e">
        <f>#REF!</f>
        <v>#REF!</v>
      </c>
      <c r="J314" t="s">
        <v>2</v>
      </c>
      <c r="K314" t="e">
        <f>#REF!</f>
        <v>#REF!</v>
      </c>
      <c r="L314">
        <v>1368</v>
      </c>
      <c r="N314">
        <v>1011</v>
      </c>
      <c r="O314" t="e">
        <f>#REF!</f>
        <v>#REF!</v>
      </c>
      <c r="P314" t="s">
        <v>127</v>
      </c>
      <c r="Q314">
        <v>1</v>
      </c>
      <c r="W314">
        <v>0</v>
      </c>
      <c r="X314">
        <v>967445767</v>
      </c>
      <c r="Y314" s="8" t="e">
        <f>#REF!</f>
        <v>#REF!</v>
      </c>
      <c r="AA314">
        <v>0</v>
      </c>
      <c r="AB314">
        <v>674.9</v>
      </c>
      <c r="AC314">
        <v>236.23</v>
      </c>
      <c r="AD314">
        <v>0</v>
      </c>
      <c r="AE314">
        <v>0</v>
      </c>
      <c r="AF314" s="8" t="e">
        <f>#REF!</f>
        <v>#REF!</v>
      </c>
      <c r="AG314">
        <v>236.23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</v>
      </c>
      <c r="AT314" s="8" t="e">
        <f>#REF!</f>
        <v>#REF!</v>
      </c>
      <c r="AU314" t="s">
        <v>2</v>
      </c>
      <c r="AV314">
        <v>0</v>
      </c>
      <c r="AW314">
        <v>2</v>
      </c>
      <c r="AX314">
        <v>47855960</v>
      </c>
      <c r="AY314">
        <v>2</v>
      </c>
      <c r="AZ314">
        <v>98304</v>
      </c>
      <c r="BA314">
        <v>299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2503.8789999999999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2503.8789999999999</v>
      </c>
      <c r="BS314">
        <v>0</v>
      </c>
      <c r="BT314">
        <v>0</v>
      </c>
      <c r="BU314">
        <v>0</v>
      </c>
      <c r="BV314">
        <v>0</v>
      </c>
      <c r="BW314">
        <v>1</v>
      </c>
      <c r="CX314" t="e">
        <f>Y314*#REF!</f>
        <v>#REF!</v>
      </c>
      <c r="CY314">
        <f>AB314</f>
        <v>674.9</v>
      </c>
      <c r="CZ314" t="e">
        <f>AF314</f>
        <v>#REF!</v>
      </c>
      <c r="DA314">
        <f>AJ314</f>
        <v>1</v>
      </c>
      <c r="DB314" t="e">
        <f>ROUND(ROUND(AT314*CZ314,2),2)</f>
        <v>#REF!</v>
      </c>
      <c r="DC314" t="e">
        <f>ROUND(ROUND(AT314*AG314,2),2)</f>
        <v>#REF!</v>
      </c>
      <c r="DH314" t="e">
        <f>#REF!*SmtRes!Y314</f>
        <v>#REF!</v>
      </c>
      <c r="DI314">
        <f>AB314</f>
        <v>674.9</v>
      </c>
      <c r="DJ314">
        <f>EtalonRes!Z299</f>
        <v>85</v>
      </c>
      <c r="DK314" t="e">
        <f>#REF!</f>
        <v>#REF!</v>
      </c>
      <c r="GQ314">
        <v>-1</v>
      </c>
      <c r="GR314">
        <v>-1</v>
      </c>
    </row>
    <row r="315" spans="1:200" x14ac:dyDescent="0.2">
      <c r="A315" t="e">
        <f>ROW(#REF!)</f>
        <v>#REF!</v>
      </c>
      <c r="B315">
        <v>47855260</v>
      </c>
      <c r="C315">
        <v>47855961</v>
      </c>
      <c r="D315">
        <v>25453547</v>
      </c>
      <c r="E315">
        <v>1</v>
      </c>
      <c r="F315">
        <v>1</v>
      </c>
      <c r="G315">
        <v>1</v>
      </c>
      <c r="H315">
        <v>2</v>
      </c>
      <c r="I315" t="e">
        <f>#REF!</f>
        <v>#REF!</v>
      </c>
      <c r="J315" t="s">
        <v>2</v>
      </c>
      <c r="K315" t="e">
        <f>#REF!</f>
        <v>#REF!</v>
      </c>
      <c r="L315">
        <v>1368</v>
      </c>
      <c r="N315">
        <v>1011</v>
      </c>
      <c r="O315" t="e">
        <f>#REF!</f>
        <v>#REF!</v>
      </c>
      <c r="P315" t="s">
        <v>127</v>
      </c>
      <c r="Q315">
        <v>1</v>
      </c>
      <c r="W315">
        <v>0</v>
      </c>
      <c r="X315">
        <v>991264202</v>
      </c>
      <c r="Y315" s="8" t="e">
        <f>#REF!</f>
        <v>#REF!</v>
      </c>
      <c r="AA315">
        <v>0</v>
      </c>
      <c r="AB315">
        <v>710.95</v>
      </c>
      <c r="AC315">
        <v>236.23</v>
      </c>
      <c r="AD315">
        <v>0</v>
      </c>
      <c r="AE315">
        <v>0</v>
      </c>
      <c r="AF315" s="8" t="e">
        <f>#REF!</f>
        <v>#REF!</v>
      </c>
      <c r="AG315">
        <v>236.23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</v>
      </c>
      <c r="AT315" s="8" t="e">
        <f>#REF!</f>
        <v>#REF!</v>
      </c>
      <c r="AU315" t="s">
        <v>141</v>
      </c>
      <c r="AV315">
        <v>0</v>
      </c>
      <c r="AW315">
        <v>2</v>
      </c>
      <c r="AX315">
        <v>47855964</v>
      </c>
      <c r="AY315">
        <v>2</v>
      </c>
      <c r="AZ315">
        <v>100352</v>
      </c>
      <c r="BA315">
        <v>300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2751.3764999999999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8225.6915000000008</v>
      </c>
      <c r="BS315">
        <v>0</v>
      </c>
      <c r="BT315">
        <v>0</v>
      </c>
      <c r="BU315">
        <v>0</v>
      </c>
      <c r="BV315">
        <v>0</v>
      </c>
      <c r="BW315">
        <v>1</v>
      </c>
      <c r="CX315" t="e">
        <f>Y315*#REF!</f>
        <v>#REF!</v>
      </c>
      <c r="CY315">
        <f>AB315</f>
        <v>710.95</v>
      </c>
      <c r="CZ315" t="e">
        <f>AF315</f>
        <v>#REF!</v>
      </c>
      <c r="DA315">
        <f>AJ315</f>
        <v>1</v>
      </c>
      <c r="DB315" t="e">
        <f>ROUND((ROUND(AT315*CZ315,2)+(0.77*10)),2)</f>
        <v>#REF!</v>
      </c>
      <c r="DC315" t="e">
        <f>ROUND((ROUND(AT315*AG315,2)+(0.77*10)),2)</f>
        <v>#REF!</v>
      </c>
      <c r="DH315" t="e">
        <f>#REF!*SmtRes!Y315</f>
        <v>#REF!</v>
      </c>
      <c r="DI315">
        <f>AB315</f>
        <v>710.95</v>
      </c>
      <c r="DJ315">
        <f>EtalonRes!Z300</f>
        <v>111</v>
      </c>
      <c r="DK315" t="e">
        <f>#REF!</f>
        <v>#REF!</v>
      </c>
      <c r="GQ315">
        <v>-1</v>
      </c>
      <c r="GR315">
        <v>-1</v>
      </c>
    </row>
    <row r="316" spans="1:200" x14ac:dyDescent="0.2">
      <c r="A316" t="e">
        <f>ROW(#REF!)</f>
        <v>#REF!</v>
      </c>
      <c r="B316">
        <v>47855260</v>
      </c>
      <c r="C316">
        <v>47855965</v>
      </c>
      <c r="D316">
        <v>31709544</v>
      </c>
      <c r="E316">
        <v>55</v>
      </c>
      <c r="F316">
        <v>1</v>
      </c>
      <c r="G316">
        <v>1</v>
      </c>
      <c r="H316">
        <v>1</v>
      </c>
      <c r="I316" t="e">
        <f>#REF!</f>
        <v>#REF!</v>
      </c>
      <c r="J316" t="s">
        <v>2</v>
      </c>
      <c r="K316" t="e">
        <f>#REF!</f>
        <v>#REF!</v>
      </c>
      <c r="L316">
        <v>1191</v>
      </c>
      <c r="N316">
        <v>1013</v>
      </c>
      <c r="O316" t="e">
        <f>#REF!</f>
        <v>#REF!</v>
      </c>
      <c r="P316" t="s">
        <v>164</v>
      </c>
      <c r="Q316">
        <v>1</v>
      </c>
      <c r="W316">
        <v>0</v>
      </c>
      <c r="X316">
        <v>145020957</v>
      </c>
      <c r="Y316" s="8" t="e">
        <f>#REF!</f>
        <v>#REF!</v>
      </c>
      <c r="AA316">
        <v>0</v>
      </c>
      <c r="AB316">
        <v>0</v>
      </c>
      <c r="AC316">
        <v>0</v>
      </c>
      <c r="AD316">
        <v>195.13</v>
      </c>
      <c r="AE316">
        <v>0</v>
      </c>
      <c r="AF316">
        <v>0</v>
      </c>
      <c r="AG316">
        <v>0</v>
      </c>
      <c r="AH316" s="8" t="e">
        <f>#REF!</f>
        <v>#REF!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</v>
      </c>
      <c r="AT316" s="8" t="e">
        <f>#REF!</f>
        <v>#REF!</v>
      </c>
      <c r="AU316" t="s">
        <v>2</v>
      </c>
      <c r="AV316">
        <v>1</v>
      </c>
      <c r="AW316">
        <v>2</v>
      </c>
      <c r="AX316">
        <v>47855975</v>
      </c>
      <c r="AY316">
        <v>2</v>
      </c>
      <c r="AZ316">
        <v>131072</v>
      </c>
      <c r="BA316">
        <v>301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542.46140000000003</v>
      </c>
      <c r="BN316">
        <v>2.78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542.46140000000003</v>
      </c>
      <c r="BU316">
        <v>2.78</v>
      </c>
      <c r="BV316">
        <v>0</v>
      </c>
      <c r="BW316">
        <v>1</v>
      </c>
      <c r="CX316" t="e">
        <f>Y316*#REF!</f>
        <v>#REF!</v>
      </c>
      <c r="CY316">
        <f>AD316</f>
        <v>195.13</v>
      </c>
      <c r="CZ316" t="e">
        <f>AH316</f>
        <v>#REF!</v>
      </c>
      <c r="DA316">
        <f>AL316</f>
        <v>1</v>
      </c>
      <c r="DB316" t="e">
        <f t="shared" ref="DB316:DB363" si="26">ROUND(ROUND(AT316*CZ316,2),2)</f>
        <v>#REF!</v>
      </c>
      <c r="DC316" t="e">
        <f t="shared" ref="DC316:DC363" si="27">ROUND(ROUND(AT316*AG316,2),2)</f>
        <v>#REF!</v>
      </c>
      <c r="DH316" t="e">
        <f>#REF!*SmtRes!Y316</f>
        <v>#REF!</v>
      </c>
      <c r="DI316">
        <f>AD316</f>
        <v>195.13</v>
      </c>
      <c r="DJ316">
        <f>EtalonRes!AB301</f>
        <v>0</v>
      </c>
      <c r="DK316" t="e">
        <f>#REF!</f>
        <v>#REF!</v>
      </c>
      <c r="GQ316">
        <v>-1</v>
      </c>
      <c r="GR316">
        <v>-1</v>
      </c>
    </row>
    <row r="317" spans="1:200" x14ac:dyDescent="0.2">
      <c r="A317" t="e">
        <f>ROW(#REF!)</f>
        <v>#REF!</v>
      </c>
      <c r="B317">
        <v>47855260</v>
      </c>
      <c r="C317">
        <v>47855965</v>
      </c>
      <c r="D317">
        <v>42620128</v>
      </c>
      <c r="E317">
        <v>55</v>
      </c>
      <c r="F317">
        <v>1</v>
      </c>
      <c r="G317">
        <v>1</v>
      </c>
      <c r="H317">
        <v>1</v>
      </c>
      <c r="I317" t="e">
        <f>#REF!</f>
        <v>#REF!</v>
      </c>
      <c r="J317" t="s">
        <v>2</v>
      </c>
      <c r="K317" t="e">
        <f>#REF!</f>
        <v>#REF!</v>
      </c>
      <c r="L317">
        <v>1191</v>
      </c>
      <c r="N317">
        <v>1013</v>
      </c>
      <c r="O317" t="e">
        <f>#REF!</f>
        <v>#REF!</v>
      </c>
      <c r="P317" t="s">
        <v>164</v>
      </c>
      <c r="Q317">
        <v>1</v>
      </c>
      <c r="W317">
        <v>0</v>
      </c>
      <c r="X317">
        <v>-1417349443</v>
      </c>
      <c r="Y317" s="8" t="e">
        <f>#REF!</f>
        <v>#REF!</v>
      </c>
      <c r="AA317">
        <v>0</v>
      </c>
      <c r="AB317">
        <v>0</v>
      </c>
      <c r="AC317">
        <v>0</v>
      </c>
      <c r="AD317">
        <v>269.75</v>
      </c>
      <c r="AE317">
        <v>0</v>
      </c>
      <c r="AF317">
        <v>0</v>
      </c>
      <c r="AG317">
        <v>0</v>
      </c>
      <c r="AH317" s="8" t="e">
        <f>#REF!</f>
        <v>#REF!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</v>
      </c>
      <c r="AT317" s="8" t="e">
        <f>#REF!</f>
        <v>#REF!</v>
      </c>
      <c r="AU317" t="s">
        <v>2</v>
      </c>
      <c r="AV317">
        <v>2</v>
      </c>
      <c r="AW317">
        <v>2</v>
      </c>
      <c r="AX317">
        <v>47855976</v>
      </c>
      <c r="AY317">
        <v>2</v>
      </c>
      <c r="AZ317">
        <v>131072</v>
      </c>
      <c r="BA317">
        <v>302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10.79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0</v>
      </c>
      <c r="BS317">
        <v>10.79</v>
      </c>
      <c r="BT317">
        <v>0</v>
      </c>
      <c r="BU317">
        <v>0</v>
      </c>
      <c r="BV317">
        <v>0.04</v>
      </c>
      <c r="BW317">
        <v>1</v>
      </c>
      <c r="CX317" t="e">
        <f>Y317*#REF!</f>
        <v>#REF!</v>
      </c>
      <c r="CY317">
        <f>AD317</f>
        <v>269.75</v>
      </c>
      <c r="CZ317" t="e">
        <f>AH317</f>
        <v>#REF!</v>
      </c>
      <c r="DA317">
        <f>AL317</f>
        <v>1</v>
      </c>
      <c r="DB317" t="e">
        <f t="shared" si="26"/>
        <v>#REF!</v>
      </c>
      <c r="DC317" t="e">
        <f t="shared" si="27"/>
        <v>#REF!</v>
      </c>
      <c r="DH317" t="e">
        <f>#REF!*SmtRes!Y317</f>
        <v>#REF!</v>
      </c>
      <c r="DI317">
        <f>AD317</f>
        <v>269.75</v>
      </c>
      <c r="DJ317">
        <f>EtalonRes!AB302</f>
        <v>0</v>
      </c>
      <c r="DK317" t="e">
        <f>#REF!</f>
        <v>#REF!</v>
      </c>
      <c r="GQ317">
        <v>-1</v>
      </c>
      <c r="GR317">
        <v>-1</v>
      </c>
    </row>
    <row r="318" spans="1:200" x14ac:dyDescent="0.2">
      <c r="A318" t="e">
        <f>ROW(#REF!)</f>
        <v>#REF!</v>
      </c>
      <c r="B318">
        <v>47855260</v>
      </c>
      <c r="C318">
        <v>47855965</v>
      </c>
      <c r="D318">
        <v>42778745</v>
      </c>
      <c r="E318">
        <v>1</v>
      </c>
      <c r="F318">
        <v>1</v>
      </c>
      <c r="G318">
        <v>1</v>
      </c>
      <c r="H318">
        <v>2</v>
      </c>
      <c r="I318" t="e">
        <f>#REF!</f>
        <v>#REF!</v>
      </c>
      <c r="J318" t="s">
        <v>223</v>
      </c>
      <c r="K318" t="e">
        <f>#REF!</f>
        <v>#REF!</v>
      </c>
      <c r="L318">
        <v>1368</v>
      </c>
      <c r="N318">
        <v>1011</v>
      </c>
      <c r="O318" t="e">
        <f>#REF!</f>
        <v>#REF!</v>
      </c>
      <c r="P318" t="s">
        <v>127</v>
      </c>
      <c r="Q318">
        <v>1</v>
      </c>
      <c r="W318">
        <v>0</v>
      </c>
      <c r="X318">
        <v>-651135146</v>
      </c>
      <c r="Y318" s="8" t="e">
        <f>#REF!</f>
        <v>#REF!</v>
      </c>
      <c r="AA318">
        <v>0</v>
      </c>
      <c r="AB318">
        <v>54.79</v>
      </c>
      <c r="AC318">
        <v>0</v>
      </c>
      <c r="AD318">
        <v>0</v>
      </c>
      <c r="AE318">
        <v>0</v>
      </c>
      <c r="AF318" s="8" t="e">
        <f>#REF!</f>
        <v>#REF!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2</v>
      </c>
      <c r="AT318" s="8" t="e">
        <f>#REF!</f>
        <v>#REF!</v>
      </c>
      <c r="AU318" t="s">
        <v>2</v>
      </c>
      <c r="AV318">
        <v>0</v>
      </c>
      <c r="AW318">
        <v>2</v>
      </c>
      <c r="AX318">
        <v>47855977</v>
      </c>
      <c r="AY318">
        <v>2</v>
      </c>
      <c r="AZ318">
        <v>32768</v>
      </c>
      <c r="BA318">
        <v>303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0.54790000000000005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0.54790000000000005</v>
      </c>
      <c r="BS318">
        <v>0</v>
      </c>
      <c r="BT318">
        <v>0</v>
      </c>
      <c r="BU318">
        <v>0</v>
      </c>
      <c r="BV318">
        <v>0</v>
      </c>
      <c r="BW318">
        <v>1</v>
      </c>
      <c r="CX318" t="e">
        <f>Y318*#REF!</f>
        <v>#REF!</v>
      </c>
      <c r="CY318">
        <f>AB318</f>
        <v>54.79</v>
      </c>
      <c r="CZ318" t="e">
        <f>AF318</f>
        <v>#REF!</v>
      </c>
      <c r="DA318">
        <f>AJ318</f>
        <v>1</v>
      </c>
      <c r="DB318" t="e">
        <f t="shared" si="26"/>
        <v>#REF!</v>
      </c>
      <c r="DC318" t="e">
        <f t="shared" si="27"/>
        <v>#REF!</v>
      </c>
      <c r="DH318" t="e">
        <f>#REF!*SmtRes!Y318</f>
        <v>#REF!</v>
      </c>
      <c r="DI318">
        <f>AB318</f>
        <v>54.79</v>
      </c>
      <c r="DJ318">
        <f>EtalonRes!Z303</f>
        <v>0</v>
      </c>
      <c r="DK318" t="e">
        <f>#REF!</f>
        <v>#REF!</v>
      </c>
      <c r="GQ318">
        <v>-1</v>
      </c>
      <c r="GR318">
        <v>-1</v>
      </c>
    </row>
    <row r="319" spans="1:200" x14ac:dyDescent="0.2">
      <c r="A319" t="e">
        <f>ROW(#REF!)</f>
        <v>#REF!</v>
      </c>
      <c r="B319">
        <v>47855260</v>
      </c>
      <c r="C319">
        <v>47855965</v>
      </c>
      <c r="D319">
        <v>42778764</v>
      </c>
      <c r="E319">
        <v>1</v>
      </c>
      <c r="F319">
        <v>1</v>
      </c>
      <c r="G319">
        <v>1</v>
      </c>
      <c r="H319">
        <v>2</v>
      </c>
      <c r="I319" t="e">
        <f>#REF!</f>
        <v>#REF!</v>
      </c>
      <c r="J319" t="s">
        <v>226</v>
      </c>
      <c r="K319" t="e">
        <f>#REF!</f>
        <v>#REF!</v>
      </c>
      <c r="L319">
        <v>1368</v>
      </c>
      <c r="N319">
        <v>1011</v>
      </c>
      <c r="O319" t="e">
        <f>#REF!</f>
        <v>#REF!</v>
      </c>
      <c r="P319" t="s">
        <v>127</v>
      </c>
      <c r="Q319">
        <v>1</v>
      </c>
      <c r="W319">
        <v>0</v>
      </c>
      <c r="X319">
        <v>735297578</v>
      </c>
      <c r="Y319" s="8" t="e">
        <f>#REF!</f>
        <v>#REF!</v>
      </c>
      <c r="AA319">
        <v>0</v>
      </c>
      <c r="AB319">
        <v>714.52</v>
      </c>
      <c r="AC319">
        <v>236.23</v>
      </c>
      <c r="AD319">
        <v>0</v>
      </c>
      <c r="AE319">
        <v>0</v>
      </c>
      <c r="AF319" s="8" t="e">
        <f>#REF!</f>
        <v>#REF!</v>
      </c>
      <c r="AG319">
        <v>236.23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2</v>
      </c>
      <c r="AT319" s="8" t="e">
        <f>#REF!</f>
        <v>#REF!</v>
      </c>
      <c r="AU319" t="s">
        <v>2</v>
      </c>
      <c r="AV319">
        <v>0</v>
      </c>
      <c r="AW319">
        <v>2</v>
      </c>
      <c r="AX319">
        <v>47855978</v>
      </c>
      <c r="AY319">
        <v>2</v>
      </c>
      <c r="AZ319">
        <v>98304</v>
      </c>
      <c r="BA319">
        <v>304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7.1452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7.1452</v>
      </c>
      <c r="BS319">
        <v>0</v>
      </c>
      <c r="BT319">
        <v>0</v>
      </c>
      <c r="BU319">
        <v>0</v>
      </c>
      <c r="BV319">
        <v>0</v>
      </c>
      <c r="BW319">
        <v>1</v>
      </c>
      <c r="CX319" t="e">
        <f>Y319*#REF!</f>
        <v>#REF!</v>
      </c>
      <c r="CY319">
        <f>AB319</f>
        <v>714.52</v>
      </c>
      <c r="CZ319" t="e">
        <f>AF319</f>
        <v>#REF!</v>
      </c>
      <c r="DA319">
        <f>AJ319</f>
        <v>1</v>
      </c>
      <c r="DB319" t="e">
        <f t="shared" si="26"/>
        <v>#REF!</v>
      </c>
      <c r="DC319" t="e">
        <f t="shared" si="27"/>
        <v>#REF!</v>
      </c>
      <c r="DH319" t="e">
        <f>#REF!*SmtRes!Y319</f>
        <v>#REF!</v>
      </c>
      <c r="DI319">
        <f>AB319</f>
        <v>714.52</v>
      </c>
      <c r="DJ319">
        <f>EtalonRes!Z304</f>
        <v>0</v>
      </c>
      <c r="DK319" t="e">
        <f>#REF!</f>
        <v>#REF!</v>
      </c>
      <c r="GQ319">
        <v>-1</v>
      </c>
      <c r="GR319">
        <v>-1</v>
      </c>
    </row>
    <row r="320" spans="1:200" x14ac:dyDescent="0.2">
      <c r="A320" t="e">
        <f>ROW(#REF!)</f>
        <v>#REF!</v>
      </c>
      <c r="B320">
        <v>47855260</v>
      </c>
      <c r="C320">
        <v>47855965</v>
      </c>
      <c r="D320">
        <v>42779533</v>
      </c>
      <c r="E320">
        <v>1</v>
      </c>
      <c r="F320">
        <v>1</v>
      </c>
      <c r="G320">
        <v>1</v>
      </c>
      <c r="H320">
        <v>2</v>
      </c>
      <c r="I320" t="e">
        <f>#REF!</f>
        <v>#REF!</v>
      </c>
      <c r="J320" t="s">
        <v>167</v>
      </c>
      <c r="K320" t="e">
        <f>#REF!</f>
        <v>#REF!</v>
      </c>
      <c r="L320">
        <v>1368</v>
      </c>
      <c r="N320">
        <v>1011</v>
      </c>
      <c r="O320" t="e">
        <f>#REF!</f>
        <v>#REF!</v>
      </c>
      <c r="P320" t="s">
        <v>127</v>
      </c>
      <c r="Q320">
        <v>1</v>
      </c>
      <c r="W320">
        <v>0</v>
      </c>
      <c r="X320">
        <v>286391509</v>
      </c>
      <c r="Y320" s="8" t="e">
        <f>#REF!</f>
        <v>#REF!</v>
      </c>
      <c r="AA320">
        <v>0</v>
      </c>
      <c r="AB320">
        <v>521.74</v>
      </c>
      <c r="AC320">
        <v>236.23</v>
      </c>
      <c r="AD320">
        <v>0</v>
      </c>
      <c r="AE320">
        <v>0</v>
      </c>
      <c r="AF320" s="8" t="e">
        <f>#REF!</f>
        <v>#REF!</v>
      </c>
      <c r="AG320">
        <v>236.23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</v>
      </c>
      <c r="AT320" s="8" t="e">
        <f>#REF!</f>
        <v>#REF!</v>
      </c>
      <c r="AU320" t="s">
        <v>2</v>
      </c>
      <c r="AV320">
        <v>0</v>
      </c>
      <c r="AW320">
        <v>2</v>
      </c>
      <c r="AX320">
        <v>47855979</v>
      </c>
      <c r="AY320">
        <v>2</v>
      </c>
      <c r="AZ320">
        <v>98304</v>
      </c>
      <c r="BA320">
        <v>305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15.652200000000001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15.652200000000001</v>
      </c>
      <c r="BS320">
        <v>0</v>
      </c>
      <c r="BT320">
        <v>0</v>
      </c>
      <c r="BU320">
        <v>0</v>
      </c>
      <c r="BV320">
        <v>0</v>
      </c>
      <c r="BW320">
        <v>1</v>
      </c>
      <c r="CX320" t="e">
        <f>Y320*#REF!</f>
        <v>#REF!</v>
      </c>
      <c r="CY320">
        <f>AB320</f>
        <v>521.74</v>
      </c>
      <c r="CZ320" t="e">
        <f>AF320</f>
        <v>#REF!</v>
      </c>
      <c r="DA320">
        <f>AJ320</f>
        <v>1</v>
      </c>
      <c r="DB320" t="e">
        <f t="shared" si="26"/>
        <v>#REF!</v>
      </c>
      <c r="DC320" t="e">
        <f t="shared" si="27"/>
        <v>#REF!</v>
      </c>
      <c r="DH320" t="e">
        <f>#REF!*SmtRes!Y320</f>
        <v>#REF!</v>
      </c>
      <c r="DI320">
        <f>AB320</f>
        <v>521.74</v>
      </c>
      <c r="DJ320">
        <f>EtalonRes!Z305</f>
        <v>0</v>
      </c>
      <c r="DK320" t="e">
        <f>#REF!</f>
        <v>#REF!</v>
      </c>
      <c r="GQ320">
        <v>-1</v>
      </c>
      <c r="GR320">
        <v>-1</v>
      </c>
    </row>
    <row r="321" spans="1:200" x14ac:dyDescent="0.2">
      <c r="A321" t="e">
        <f>ROW(#REF!)</f>
        <v>#REF!</v>
      </c>
      <c r="B321">
        <v>47855260</v>
      </c>
      <c r="C321">
        <v>47855965</v>
      </c>
      <c r="D321">
        <v>42780168</v>
      </c>
      <c r="E321">
        <v>1</v>
      </c>
      <c r="F321">
        <v>1</v>
      </c>
      <c r="G321">
        <v>1</v>
      </c>
      <c r="H321">
        <v>2</v>
      </c>
      <c r="I321" t="e">
        <f>#REF!</f>
        <v>#REF!</v>
      </c>
      <c r="J321" t="s">
        <v>228</v>
      </c>
      <c r="K321" t="e">
        <f>#REF!</f>
        <v>#REF!</v>
      </c>
      <c r="L321">
        <v>1368</v>
      </c>
      <c r="N321">
        <v>1011</v>
      </c>
      <c r="O321" t="e">
        <f>#REF!</f>
        <v>#REF!</v>
      </c>
      <c r="P321" t="s">
        <v>127</v>
      </c>
      <c r="Q321">
        <v>1</v>
      </c>
      <c r="W321">
        <v>0</v>
      </c>
      <c r="X321">
        <v>-1941870047</v>
      </c>
      <c r="Y321" s="8" t="e">
        <f>#REF!</f>
        <v>#REF!</v>
      </c>
      <c r="AA321">
        <v>0</v>
      </c>
      <c r="AB321">
        <v>111.16</v>
      </c>
      <c r="AC321">
        <v>0</v>
      </c>
      <c r="AD321">
        <v>0</v>
      </c>
      <c r="AE321">
        <v>0</v>
      </c>
      <c r="AF321" s="8" t="e">
        <f>#REF!</f>
        <v>#REF!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2</v>
      </c>
      <c r="AT321" s="8" t="e">
        <f>#REF!</f>
        <v>#REF!</v>
      </c>
      <c r="AU321" t="s">
        <v>2</v>
      </c>
      <c r="AV321">
        <v>0</v>
      </c>
      <c r="AW321">
        <v>2</v>
      </c>
      <c r="AX321">
        <v>47855980</v>
      </c>
      <c r="AY321">
        <v>2</v>
      </c>
      <c r="AZ321">
        <v>32768</v>
      </c>
      <c r="BA321">
        <v>306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216.762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216.762</v>
      </c>
      <c r="BS321">
        <v>0</v>
      </c>
      <c r="BT321">
        <v>0</v>
      </c>
      <c r="BU321">
        <v>0</v>
      </c>
      <c r="BV321">
        <v>0</v>
      </c>
      <c r="BW321">
        <v>1</v>
      </c>
      <c r="CX321" t="e">
        <f>Y321*#REF!</f>
        <v>#REF!</v>
      </c>
      <c r="CY321">
        <f>AB321</f>
        <v>111.16</v>
      </c>
      <c r="CZ321" t="e">
        <f>AF321</f>
        <v>#REF!</v>
      </c>
      <c r="DA321">
        <f>AJ321</f>
        <v>1</v>
      </c>
      <c r="DB321" t="e">
        <f t="shared" si="26"/>
        <v>#REF!</v>
      </c>
      <c r="DC321" t="e">
        <f t="shared" si="27"/>
        <v>#REF!</v>
      </c>
      <c r="DH321" t="e">
        <f>#REF!*SmtRes!Y321</f>
        <v>#REF!</v>
      </c>
      <c r="DI321">
        <f>AB321</f>
        <v>111.16</v>
      </c>
      <c r="DJ321">
        <f>EtalonRes!Z306</f>
        <v>0</v>
      </c>
      <c r="DK321" t="e">
        <f>#REF!</f>
        <v>#REF!</v>
      </c>
      <c r="GQ321">
        <v>-1</v>
      </c>
      <c r="GR321">
        <v>-1</v>
      </c>
    </row>
    <row r="322" spans="1:200" x14ac:dyDescent="0.2">
      <c r="A322" t="e">
        <f>ROW(#REF!)</f>
        <v>#REF!</v>
      </c>
      <c r="B322">
        <v>47855260</v>
      </c>
      <c r="C322">
        <v>47855965</v>
      </c>
      <c r="D322">
        <v>42734240</v>
      </c>
      <c r="E322">
        <v>1</v>
      </c>
      <c r="F322">
        <v>1</v>
      </c>
      <c r="G322">
        <v>1</v>
      </c>
      <c r="H322">
        <v>3</v>
      </c>
      <c r="I322" t="e">
        <f>#REF!</f>
        <v>#REF!</v>
      </c>
      <c r="J322" t="s">
        <v>236</v>
      </c>
      <c r="K322" t="e">
        <f>#REF!</f>
        <v>#REF!</v>
      </c>
      <c r="L322">
        <v>1348</v>
      </c>
      <c r="N322">
        <v>1009</v>
      </c>
      <c r="O322" t="e">
        <f>#REF!</f>
        <v>#REF!</v>
      </c>
      <c r="P322" t="s">
        <v>90</v>
      </c>
      <c r="Q322">
        <v>1000</v>
      </c>
      <c r="W322">
        <v>0</v>
      </c>
      <c r="X322">
        <v>-338872580</v>
      </c>
      <c r="Y322" s="8" t="e">
        <f>#REF!</f>
        <v>#REF!</v>
      </c>
      <c r="AA322">
        <v>0</v>
      </c>
      <c r="AB322">
        <v>0</v>
      </c>
      <c r="AC322">
        <v>0</v>
      </c>
      <c r="AD322">
        <v>0</v>
      </c>
      <c r="AE322" s="8" t="e">
        <f>#REF!</f>
        <v>#REF!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2</v>
      </c>
      <c r="AT322" s="8" t="e">
        <f>#REF!</f>
        <v>#REF!</v>
      </c>
      <c r="AU322" t="s">
        <v>2</v>
      </c>
      <c r="AV322">
        <v>0</v>
      </c>
      <c r="AW322">
        <v>2</v>
      </c>
      <c r="AX322">
        <v>47855981</v>
      </c>
      <c r="AY322">
        <v>1</v>
      </c>
      <c r="AZ322">
        <v>0</v>
      </c>
      <c r="BA322">
        <v>307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 t="e">
        <f>Y322*#REF!</f>
        <v>#REF!</v>
      </c>
      <c r="CY322">
        <f>AA322</f>
        <v>0</v>
      </c>
      <c r="CZ322" t="e">
        <f>AE322</f>
        <v>#REF!</v>
      </c>
      <c r="DA322">
        <f>AI322</f>
        <v>1</v>
      </c>
      <c r="DB322" t="e">
        <f t="shared" si="26"/>
        <v>#REF!</v>
      </c>
      <c r="DC322" t="e">
        <f t="shared" si="27"/>
        <v>#REF!</v>
      </c>
      <c r="DH322" t="e">
        <f>#REF!*SmtRes!Y322</f>
        <v>#REF!</v>
      </c>
      <c r="DI322">
        <f>AA322</f>
        <v>0</v>
      </c>
      <c r="DJ322">
        <f>EtalonRes!Y307</f>
        <v>0</v>
      </c>
      <c r="DK322" t="e">
        <f>#REF!</f>
        <v>#REF!</v>
      </c>
      <c r="GQ322">
        <v>-1</v>
      </c>
      <c r="GR322">
        <v>-1</v>
      </c>
    </row>
    <row r="323" spans="1:200" x14ac:dyDescent="0.2">
      <c r="A323" t="e">
        <f>ROW(#REF!)</f>
        <v>#REF!</v>
      </c>
      <c r="B323">
        <v>47855260</v>
      </c>
      <c r="C323">
        <v>47855965</v>
      </c>
      <c r="D323">
        <v>42734704</v>
      </c>
      <c r="E323">
        <v>1</v>
      </c>
      <c r="F323">
        <v>1</v>
      </c>
      <c r="G323">
        <v>1</v>
      </c>
      <c r="H323">
        <v>3</v>
      </c>
      <c r="I323" t="e">
        <f>#REF!</f>
        <v>#REF!</v>
      </c>
      <c r="J323" t="s">
        <v>239</v>
      </c>
      <c r="K323" t="e">
        <f>#REF!</f>
        <v>#REF!</v>
      </c>
      <c r="L323">
        <v>1346</v>
      </c>
      <c r="N323">
        <v>1009</v>
      </c>
      <c r="O323" t="e">
        <f>#REF!</f>
        <v>#REF!</v>
      </c>
      <c r="P323" t="s">
        <v>112</v>
      </c>
      <c r="Q323">
        <v>1</v>
      </c>
      <c r="W323">
        <v>0</v>
      </c>
      <c r="X323">
        <v>22655717</v>
      </c>
      <c r="Y323" s="8" t="e">
        <f>#REF!</f>
        <v>#REF!</v>
      </c>
      <c r="AA323">
        <v>0</v>
      </c>
      <c r="AB323">
        <v>0</v>
      </c>
      <c r="AC323">
        <v>0</v>
      </c>
      <c r="AD323">
        <v>0</v>
      </c>
      <c r="AE323" s="8" t="e">
        <f>#REF!</f>
        <v>#REF!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2</v>
      </c>
      <c r="AT323" s="8" t="e">
        <f>#REF!</f>
        <v>#REF!</v>
      </c>
      <c r="AU323" t="s">
        <v>2</v>
      </c>
      <c r="AV323">
        <v>0</v>
      </c>
      <c r="AW323">
        <v>2</v>
      </c>
      <c r="AX323">
        <v>47855982</v>
      </c>
      <c r="AY323">
        <v>1</v>
      </c>
      <c r="AZ323">
        <v>0</v>
      </c>
      <c r="BA323">
        <v>308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 t="e">
        <f>Y323*#REF!</f>
        <v>#REF!</v>
      </c>
      <c r="CY323">
        <f>AA323</f>
        <v>0</v>
      </c>
      <c r="CZ323" t="e">
        <f>AE323</f>
        <v>#REF!</v>
      </c>
      <c r="DA323">
        <f>AI323</f>
        <v>1</v>
      </c>
      <c r="DB323" t="e">
        <f t="shared" si="26"/>
        <v>#REF!</v>
      </c>
      <c r="DC323" t="e">
        <f t="shared" si="27"/>
        <v>#REF!</v>
      </c>
      <c r="DH323" t="e">
        <f>#REF!*SmtRes!Y323</f>
        <v>#REF!</v>
      </c>
      <c r="DI323">
        <f>AA323</f>
        <v>0</v>
      </c>
      <c r="DJ323">
        <f>EtalonRes!Y308</f>
        <v>0</v>
      </c>
      <c r="DK323" t="e">
        <f>#REF!</f>
        <v>#REF!</v>
      </c>
      <c r="GQ323">
        <v>-1</v>
      </c>
      <c r="GR323">
        <v>-1</v>
      </c>
    </row>
    <row r="324" spans="1:200" x14ac:dyDescent="0.2">
      <c r="A324" t="e">
        <f>ROW(#REF!)</f>
        <v>#REF!</v>
      </c>
      <c r="B324">
        <v>47855260</v>
      </c>
      <c r="C324">
        <v>47855965</v>
      </c>
      <c r="D324">
        <v>42734749</v>
      </c>
      <c r="E324">
        <v>1</v>
      </c>
      <c r="F324">
        <v>1</v>
      </c>
      <c r="G324">
        <v>1</v>
      </c>
      <c r="H324">
        <v>3</v>
      </c>
      <c r="I324" t="e">
        <f>#REF!</f>
        <v>#REF!</v>
      </c>
      <c r="J324" t="s">
        <v>242</v>
      </c>
      <c r="K324" t="e">
        <f>#REF!</f>
        <v>#REF!</v>
      </c>
      <c r="L324">
        <v>1346</v>
      </c>
      <c r="N324">
        <v>1009</v>
      </c>
      <c r="O324" t="e">
        <f>#REF!</f>
        <v>#REF!</v>
      </c>
      <c r="P324" t="s">
        <v>112</v>
      </c>
      <c r="Q324">
        <v>1</v>
      </c>
      <c r="W324">
        <v>0</v>
      </c>
      <c r="X324">
        <v>297288082</v>
      </c>
      <c r="Y324" s="8" t="e">
        <f>#REF!</f>
        <v>#REF!</v>
      </c>
      <c r="AA324">
        <v>0</v>
      </c>
      <c r="AB324">
        <v>0</v>
      </c>
      <c r="AC324">
        <v>0</v>
      </c>
      <c r="AD324">
        <v>0</v>
      </c>
      <c r="AE324" s="8" t="e">
        <f>#REF!</f>
        <v>#REF!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2</v>
      </c>
      <c r="AT324" s="8" t="e">
        <f>#REF!</f>
        <v>#REF!</v>
      </c>
      <c r="AU324" t="s">
        <v>2</v>
      </c>
      <c r="AV324">
        <v>0</v>
      </c>
      <c r="AW324">
        <v>2</v>
      </c>
      <c r="AX324">
        <v>47855983</v>
      </c>
      <c r="AY324">
        <v>1</v>
      </c>
      <c r="AZ324">
        <v>0</v>
      </c>
      <c r="BA324">
        <v>309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 t="e">
        <f>Y324*#REF!</f>
        <v>#REF!</v>
      </c>
      <c r="CY324">
        <f>AA324</f>
        <v>0</v>
      </c>
      <c r="CZ324" t="e">
        <f>AE324</f>
        <v>#REF!</v>
      </c>
      <c r="DA324">
        <f>AI324</f>
        <v>1</v>
      </c>
      <c r="DB324" t="e">
        <f t="shared" si="26"/>
        <v>#REF!</v>
      </c>
      <c r="DC324" t="e">
        <f t="shared" si="27"/>
        <v>#REF!</v>
      </c>
      <c r="DH324" t="e">
        <f>#REF!*SmtRes!Y324</f>
        <v>#REF!</v>
      </c>
      <c r="DI324">
        <f>AA324</f>
        <v>0</v>
      </c>
      <c r="DJ324">
        <f>EtalonRes!Y309</f>
        <v>0</v>
      </c>
      <c r="DK324" t="e">
        <f>#REF!</f>
        <v>#REF!</v>
      </c>
      <c r="GQ324">
        <v>-1</v>
      </c>
      <c r="GR324">
        <v>-1</v>
      </c>
    </row>
    <row r="325" spans="1:200" x14ac:dyDescent="0.2">
      <c r="A325" t="e">
        <f>ROW(#REF!)</f>
        <v>#REF!</v>
      </c>
      <c r="B325">
        <v>47855260</v>
      </c>
      <c r="C325">
        <v>47856945</v>
      </c>
      <c r="D325">
        <v>20475898</v>
      </c>
      <c r="E325">
        <v>1</v>
      </c>
      <c r="F325">
        <v>1</v>
      </c>
      <c r="G325">
        <v>1</v>
      </c>
      <c r="H325">
        <v>1</v>
      </c>
      <c r="I325" t="e">
        <f>#REF!</f>
        <v>#REF!</v>
      </c>
      <c r="J325" t="s">
        <v>2</v>
      </c>
      <c r="K325" t="e">
        <f>#REF!</f>
        <v>#REF!</v>
      </c>
      <c r="L325">
        <v>1369</v>
      </c>
      <c r="N325">
        <v>1013</v>
      </c>
      <c r="O325" t="e">
        <f>#REF!</f>
        <v>#REF!</v>
      </c>
      <c r="P325" t="s">
        <v>122</v>
      </c>
      <c r="Q325">
        <v>1</v>
      </c>
      <c r="W325">
        <v>0</v>
      </c>
      <c r="X325">
        <v>-1906944865</v>
      </c>
      <c r="Y325" s="8" t="e">
        <f>#REF!</f>
        <v>#REF!</v>
      </c>
      <c r="AA325">
        <v>0</v>
      </c>
      <c r="AB325">
        <v>0</v>
      </c>
      <c r="AC325">
        <v>0</v>
      </c>
      <c r="AD325">
        <v>207.02</v>
      </c>
      <c r="AE325">
        <v>0</v>
      </c>
      <c r="AF325">
        <v>0</v>
      </c>
      <c r="AG325">
        <v>0</v>
      </c>
      <c r="AH325" s="8" t="e">
        <f>#REF!</f>
        <v>#REF!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</v>
      </c>
      <c r="AT325" s="8" t="e">
        <f>#REF!</f>
        <v>#REF!</v>
      </c>
      <c r="AU325" t="s">
        <v>2</v>
      </c>
      <c r="AV325">
        <v>1</v>
      </c>
      <c r="AW325">
        <v>2</v>
      </c>
      <c r="AX325">
        <v>47856949</v>
      </c>
      <c r="AY325">
        <v>2</v>
      </c>
      <c r="AZ325">
        <v>131072</v>
      </c>
      <c r="BA325">
        <v>310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184.24780000000001</v>
      </c>
      <c r="BN325">
        <v>0.89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184.24780000000001</v>
      </c>
      <c r="BU325">
        <v>0.89</v>
      </c>
      <c r="BV325">
        <v>0</v>
      </c>
      <c r="BW325">
        <v>1</v>
      </c>
      <c r="CX325" t="e">
        <f>Y325*#REF!</f>
        <v>#REF!</v>
      </c>
      <c r="CY325">
        <f>AD325</f>
        <v>207.02</v>
      </c>
      <c r="CZ325" t="e">
        <f>AH325</f>
        <v>#REF!</v>
      </c>
      <c r="DA325">
        <f>AL325</f>
        <v>1</v>
      </c>
      <c r="DB325" t="e">
        <f t="shared" si="26"/>
        <v>#REF!</v>
      </c>
      <c r="DC325" t="e">
        <f t="shared" si="27"/>
        <v>#REF!</v>
      </c>
      <c r="DH325" t="e">
        <f>#REF!*SmtRes!Y325</f>
        <v>#REF!</v>
      </c>
      <c r="DI325">
        <f>AD325</f>
        <v>207.02</v>
      </c>
      <c r="DJ325">
        <f>EtalonRes!AB310</f>
        <v>9.6199999999999992</v>
      </c>
      <c r="DK325" t="e">
        <f>#REF!</f>
        <v>#REF!</v>
      </c>
      <c r="GQ325">
        <v>-1</v>
      </c>
      <c r="GR325">
        <v>-1</v>
      </c>
    </row>
    <row r="326" spans="1:200" x14ac:dyDescent="0.2">
      <c r="A326" t="e">
        <f>ROW(#REF!)</f>
        <v>#REF!</v>
      </c>
      <c r="B326">
        <v>47855260</v>
      </c>
      <c r="C326">
        <v>47856945</v>
      </c>
      <c r="D326">
        <v>121548</v>
      </c>
      <c r="E326">
        <v>1</v>
      </c>
      <c r="F326">
        <v>1</v>
      </c>
      <c r="G326">
        <v>1</v>
      </c>
      <c r="H326">
        <v>1</v>
      </c>
      <c r="I326" t="e">
        <f>#REF!</f>
        <v>#REF!</v>
      </c>
      <c r="J326" t="s">
        <v>2</v>
      </c>
      <c r="K326" t="e">
        <f>#REF!</f>
        <v>#REF!</v>
      </c>
      <c r="L326">
        <v>608254</v>
      </c>
      <c r="N326">
        <v>1013</v>
      </c>
      <c r="O326" t="e">
        <f>#REF!</f>
        <v>#REF!</v>
      </c>
      <c r="P326" t="s">
        <v>124</v>
      </c>
      <c r="Q326">
        <v>1</v>
      </c>
      <c r="W326">
        <v>0</v>
      </c>
      <c r="X326">
        <v>-185737400</v>
      </c>
      <c r="Y326" s="8" t="e">
        <f>#REF!</f>
        <v>#REF!</v>
      </c>
      <c r="AA326">
        <v>0</v>
      </c>
      <c r="AB326">
        <v>0</v>
      </c>
      <c r="AC326">
        <v>0</v>
      </c>
      <c r="AD326">
        <v>269.75</v>
      </c>
      <c r="AE326">
        <v>0</v>
      </c>
      <c r="AF326">
        <v>0</v>
      </c>
      <c r="AG326">
        <v>0</v>
      </c>
      <c r="AH326" s="8" t="e">
        <f>#REF!</f>
        <v>#REF!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</v>
      </c>
      <c r="AT326" s="8" t="e">
        <f>#REF!</f>
        <v>#REF!</v>
      </c>
      <c r="AU326" t="s">
        <v>2</v>
      </c>
      <c r="AV326">
        <v>2</v>
      </c>
      <c r="AW326">
        <v>2</v>
      </c>
      <c r="AX326">
        <v>47856950</v>
      </c>
      <c r="AY326">
        <v>2</v>
      </c>
      <c r="AZ326">
        <v>131072</v>
      </c>
      <c r="BA326">
        <v>311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59.344999999999999</v>
      </c>
      <c r="BM326">
        <v>0</v>
      </c>
      <c r="BN326">
        <v>0</v>
      </c>
      <c r="BO326">
        <v>0.22</v>
      </c>
      <c r="BP326">
        <v>1</v>
      </c>
      <c r="BQ326">
        <v>0</v>
      </c>
      <c r="BR326">
        <v>0</v>
      </c>
      <c r="BS326">
        <v>59.344999999999999</v>
      </c>
      <c r="BT326">
        <v>0</v>
      </c>
      <c r="BU326">
        <v>0</v>
      </c>
      <c r="BV326">
        <v>0.22</v>
      </c>
      <c r="BW326">
        <v>1</v>
      </c>
      <c r="CX326" t="e">
        <f>Y326*#REF!</f>
        <v>#REF!</v>
      </c>
      <c r="CY326">
        <f>AD326</f>
        <v>269.75</v>
      </c>
      <c r="CZ326" t="e">
        <f>AH326</f>
        <v>#REF!</v>
      </c>
      <c r="DA326">
        <f>AL326</f>
        <v>1</v>
      </c>
      <c r="DB326" t="e">
        <f t="shared" si="26"/>
        <v>#REF!</v>
      </c>
      <c r="DC326" t="e">
        <f t="shared" si="27"/>
        <v>#REF!</v>
      </c>
      <c r="DH326" t="e">
        <f>#REF!*SmtRes!Y326</f>
        <v>#REF!</v>
      </c>
      <c r="DI326">
        <f>AD326</f>
        <v>269.75</v>
      </c>
      <c r="DJ326">
        <f>EtalonRes!AB311</f>
        <v>0</v>
      </c>
      <c r="DK326" t="e">
        <f>#REF!</f>
        <v>#REF!</v>
      </c>
      <c r="GQ326">
        <v>-1</v>
      </c>
      <c r="GR326">
        <v>-1</v>
      </c>
    </row>
    <row r="327" spans="1:200" x14ac:dyDescent="0.2">
      <c r="A327" t="e">
        <f>ROW(#REF!)</f>
        <v>#REF!</v>
      </c>
      <c r="B327">
        <v>47855260</v>
      </c>
      <c r="C327">
        <v>47856945</v>
      </c>
      <c r="D327">
        <v>25453532</v>
      </c>
      <c r="E327">
        <v>1</v>
      </c>
      <c r="F327">
        <v>1</v>
      </c>
      <c r="G327">
        <v>1</v>
      </c>
      <c r="H327">
        <v>2</v>
      </c>
      <c r="I327" t="e">
        <f>#REF!</f>
        <v>#REF!</v>
      </c>
      <c r="J327" t="s">
        <v>2</v>
      </c>
      <c r="K327" t="e">
        <f>#REF!</f>
        <v>#REF!</v>
      </c>
      <c r="L327">
        <v>1368</v>
      </c>
      <c r="N327">
        <v>1011</v>
      </c>
      <c r="O327" t="e">
        <f>#REF!</f>
        <v>#REF!</v>
      </c>
      <c r="P327" t="s">
        <v>127</v>
      </c>
      <c r="Q327">
        <v>1</v>
      </c>
      <c r="W327">
        <v>0</v>
      </c>
      <c r="X327">
        <v>-679446049</v>
      </c>
      <c r="Y327" s="8" t="e">
        <f>#REF!</f>
        <v>#REF!</v>
      </c>
      <c r="AA327">
        <v>0</v>
      </c>
      <c r="AB327">
        <v>686.81</v>
      </c>
      <c r="AC327">
        <v>236.23</v>
      </c>
      <c r="AD327">
        <v>0</v>
      </c>
      <c r="AE327">
        <v>0</v>
      </c>
      <c r="AF327" s="8" t="e">
        <f>#REF!</f>
        <v>#REF!</v>
      </c>
      <c r="AG327">
        <v>236.23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</v>
      </c>
      <c r="AT327" s="8" t="e">
        <f>#REF!</f>
        <v>#REF!</v>
      </c>
      <c r="AU327" t="s">
        <v>2</v>
      </c>
      <c r="AV327">
        <v>0</v>
      </c>
      <c r="AW327">
        <v>2</v>
      </c>
      <c r="AX327">
        <v>47856951</v>
      </c>
      <c r="AY327">
        <v>2</v>
      </c>
      <c r="AZ327">
        <v>98304</v>
      </c>
      <c r="BA327">
        <v>312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151.09819999999999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151.09819999999999</v>
      </c>
      <c r="BS327">
        <v>0</v>
      </c>
      <c r="BT327">
        <v>0</v>
      </c>
      <c r="BU327">
        <v>0</v>
      </c>
      <c r="BV327">
        <v>0</v>
      </c>
      <c r="BW327">
        <v>1</v>
      </c>
      <c r="CX327" t="e">
        <f>Y327*#REF!</f>
        <v>#REF!</v>
      </c>
      <c r="CY327">
        <f>AB327</f>
        <v>686.81</v>
      </c>
      <c r="CZ327" t="e">
        <f>AF327</f>
        <v>#REF!</v>
      </c>
      <c r="DA327">
        <f>AJ327</f>
        <v>1</v>
      </c>
      <c r="DB327" t="e">
        <f t="shared" si="26"/>
        <v>#REF!</v>
      </c>
      <c r="DC327" t="e">
        <f t="shared" si="27"/>
        <v>#REF!</v>
      </c>
      <c r="DH327" t="e">
        <f>#REF!*SmtRes!Y327</f>
        <v>#REF!</v>
      </c>
      <c r="DI327">
        <f>AB327</f>
        <v>686.81</v>
      </c>
      <c r="DJ327">
        <f>EtalonRes!Z312</f>
        <v>86.5</v>
      </c>
      <c r="DK327" t="e">
        <f>#REF!</f>
        <v>#REF!</v>
      </c>
      <c r="GQ327">
        <v>-1</v>
      </c>
      <c r="GR327">
        <v>-1</v>
      </c>
    </row>
    <row r="328" spans="1:200" x14ac:dyDescent="0.2">
      <c r="A328" t="e">
        <f>ROW(#REF!)</f>
        <v>#REF!</v>
      </c>
      <c r="B328">
        <v>47855260</v>
      </c>
      <c r="C328">
        <v>47856952</v>
      </c>
      <c r="D328">
        <v>20475796</v>
      </c>
      <c r="E328">
        <v>1</v>
      </c>
      <c r="F328">
        <v>1</v>
      </c>
      <c r="G328">
        <v>1</v>
      </c>
      <c r="H328">
        <v>1</v>
      </c>
      <c r="I328" t="e">
        <f>#REF!</f>
        <v>#REF!</v>
      </c>
      <c r="J328" t="s">
        <v>2</v>
      </c>
      <c r="K328" t="e">
        <f>#REF!</f>
        <v>#REF!</v>
      </c>
      <c r="L328">
        <v>1369</v>
      </c>
      <c r="N328">
        <v>1013</v>
      </c>
      <c r="O328" t="e">
        <f>#REF!</f>
        <v>#REF!</v>
      </c>
      <c r="P328" t="s">
        <v>122</v>
      </c>
      <c r="Q328">
        <v>1</v>
      </c>
      <c r="W328">
        <v>0</v>
      </c>
      <c r="X328">
        <v>48712070</v>
      </c>
      <c r="Y328" s="8" t="e">
        <f>#REF!</f>
        <v>#REF!</v>
      </c>
      <c r="AA328">
        <v>0</v>
      </c>
      <c r="AB328">
        <v>0</v>
      </c>
      <c r="AC328">
        <v>0</v>
      </c>
      <c r="AD328">
        <v>167.62</v>
      </c>
      <c r="AE328">
        <v>0</v>
      </c>
      <c r="AF328">
        <v>0</v>
      </c>
      <c r="AG328">
        <v>0</v>
      </c>
      <c r="AH328" s="8" t="e">
        <f>#REF!</f>
        <v>#REF!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</v>
      </c>
      <c r="AT328" s="8" t="e">
        <f>#REF!</f>
        <v>#REF!</v>
      </c>
      <c r="AU328" t="s">
        <v>2</v>
      </c>
      <c r="AV328">
        <v>1</v>
      </c>
      <c r="AW328">
        <v>2</v>
      </c>
      <c r="AX328">
        <v>47856957</v>
      </c>
      <c r="AY328">
        <v>2</v>
      </c>
      <c r="AZ328">
        <v>131072</v>
      </c>
      <c r="BA328">
        <v>313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150.858</v>
      </c>
      <c r="BN328">
        <v>0.9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150.858</v>
      </c>
      <c r="BU328">
        <v>0.9</v>
      </c>
      <c r="BV328">
        <v>0</v>
      </c>
      <c r="BW328">
        <v>1</v>
      </c>
      <c r="CX328" t="e">
        <f>Y328*#REF!</f>
        <v>#REF!</v>
      </c>
      <c r="CY328">
        <f>AD328</f>
        <v>167.62</v>
      </c>
      <c r="CZ328" t="e">
        <f>AH328</f>
        <v>#REF!</v>
      </c>
      <c r="DA328">
        <f>AL328</f>
        <v>1</v>
      </c>
      <c r="DB328" t="e">
        <f t="shared" si="26"/>
        <v>#REF!</v>
      </c>
      <c r="DC328" t="e">
        <f t="shared" si="27"/>
        <v>#REF!</v>
      </c>
      <c r="DH328" t="e">
        <f>#REF!*SmtRes!Y328</f>
        <v>#REF!</v>
      </c>
      <c r="DI328">
        <f>AD328</f>
        <v>167.62</v>
      </c>
      <c r="DJ328">
        <f>EtalonRes!AB313</f>
        <v>7.8</v>
      </c>
      <c r="DK328" t="e">
        <f>#REF!</f>
        <v>#REF!</v>
      </c>
      <c r="GQ328">
        <v>-1</v>
      </c>
      <c r="GR328">
        <v>-1</v>
      </c>
    </row>
    <row r="329" spans="1:200" x14ac:dyDescent="0.2">
      <c r="A329" t="e">
        <f>ROW(#REF!)</f>
        <v>#REF!</v>
      </c>
      <c r="B329">
        <v>47855260</v>
      </c>
      <c r="C329">
        <v>47856952</v>
      </c>
      <c r="D329">
        <v>20475898</v>
      </c>
      <c r="E329">
        <v>1</v>
      </c>
      <c r="F329">
        <v>1</v>
      </c>
      <c r="G329">
        <v>1</v>
      </c>
      <c r="H329">
        <v>1</v>
      </c>
      <c r="I329" t="e">
        <f>#REF!</f>
        <v>#REF!</v>
      </c>
      <c r="J329" t="s">
        <v>2</v>
      </c>
      <c r="K329" t="e">
        <f>#REF!</f>
        <v>#REF!</v>
      </c>
      <c r="L329">
        <v>1369</v>
      </c>
      <c r="N329">
        <v>1013</v>
      </c>
      <c r="O329" t="e">
        <f>#REF!</f>
        <v>#REF!</v>
      </c>
      <c r="P329" t="s">
        <v>122</v>
      </c>
      <c r="Q329">
        <v>1</v>
      </c>
      <c r="W329">
        <v>0</v>
      </c>
      <c r="X329">
        <v>-1906944865</v>
      </c>
      <c r="Y329" s="8" t="e">
        <f>#REF!</f>
        <v>#REF!</v>
      </c>
      <c r="AA329">
        <v>0</v>
      </c>
      <c r="AB329">
        <v>0</v>
      </c>
      <c r="AC329">
        <v>0</v>
      </c>
      <c r="AD329">
        <v>207.02</v>
      </c>
      <c r="AE329">
        <v>0</v>
      </c>
      <c r="AF329">
        <v>0</v>
      </c>
      <c r="AG329">
        <v>0</v>
      </c>
      <c r="AH329" s="8" t="e">
        <f>#REF!</f>
        <v>#REF!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</v>
      </c>
      <c r="AT329" s="8" t="e">
        <f>#REF!</f>
        <v>#REF!</v>
      </c>
      <c r="AU329" t="s">
        <v>2</v>
      </c>
      <c r="AV329">
        <v>1</v>
      </c>
      <c r="AW329">
        <v>2</v>
      </c>
      <c r="AX329">
        <v>47856958</v>
      </c>
      <c r="AY329">
        <v>2</v>
      </c>
      <c r="AZ329">
        <v>131072</v>
      </c>
      <c r="BA329">
        <v>314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186.31800000000001</v>
      </c>
      <c r="BN329">
        <v>0.9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186.31800000000001</v>
      </c>
      <c r="BU329">
        <v>0.9</v>
      </c>
      <c r="BV329">
        <v>0</v>
      </c>
      <c r="BW329">
        <v>1</v>
      </c>
      <c r="CX329" t="e">
        <f>Y329*#REF!</f>
        <v>#REF!</v>
      </c>
      <c r="CY329">
        <f>AD329</f>
        <v>207.02</v>
      </c>
      <c r="CZ329" t="e">
        <f>AH329</f>
        <v>#REF!</v>
      </c>
      <c r="DA329">
        <f>AL329</f>
        <v>1</v>
      </c>
      <c r="DB329" t="e">
        <f t="shared" si="26"/>
        <v>#REF!</v>
      </c>
      <c r="DC329" t="e">
        <f t="shared" si="27"/>
        <v>#REF!</v>
      </c>
      <c r="DH329" t="e">
        <f>#REF!*SmtRes!Y329</f>
        <v>#REF!</v>
      </c>
      <c r="DI329">
        <f>AD329</f>
        <v>207.02</v>
      </c>
      <c r="DJ329">
        <f>EtalonRes!AB314</f>
        <v>9.6199999999999992</v>
      </c>
      <c r="DK329" t="e">
        <f>#REF!</f>
        <v>#REF!</v>
      </c>
      <c r="GQ329">
        <v>-1</v>
      </c>
      <c r="GR329">
        <v>-1</v>
      </c>
    </row>
    <row r="330" spans="1:200" x14ac:dyDescent="0.2">
      <c r="A330" t="e">
        <f>ROW(#REF!)</f>
        <v>#REF!</v>
      </c>
      <c r="B330">
        <v>47855260</v>
      </c>
      <c r="C330">
        <v>47856952</v>
      </c>
      <c r="D330">
        <v>121548</v>
      </c>
      <c r="E330">
        <v>1</v>
      </c>
      <c r="F330">
        <v>1</v>
      </c>
      <c r="G330">
        <v>1</v>
      </c>
      <c r="H330">
        <v>1</v>
      </c>
      <c r="I330" t="e">
        <f>#REF!</f>
        <v>#REF!</v>
      </c>
      <c r="J330" t="s">
        <v>2</v>
      </c>
      <c r="K330" t="e">
        <f>#REF!</f>
        <v>#REF!</v>
      </c>
      <c r="L330">
        <v>608254</v>
      </c>
      <c r="N330">
        <v>1013</v>
      </c>
      <c r="O330" t="e">
        <f>#REF!</f>
        <v>#REF!</v>
      </c>
      <c r="P330" t="s">
        <v>124</v>
      </c>
      <c r="Q330">
        <v>1</v>
      </c>
      <c r="W330">
        <v>0</v>
      </c>
      <c r="X330">
        <v>-185737400</v>
      </c>
      <c r="Y330" s="8" t="e">
        <f>#REF!</f>
        <v>#REF!</v>
      </c>
      <c r="AA330">
        <v>0</v>
      </c>
      <c r="AB330">
        <v>0</v>
      </c>
      <c r="AC330">
        <v>0</v>
      </c>
      <c r="AD330">
        <v>269.75</v>
      </c>
      <c r="AE330">
        <v>0</v>
      </c>
      <c r="AF330">
        <v>0</v>
      </c>
      <c r="AG330">
        <v>0</v>
      </c>
      <c r="AH330" s="8" t="e">
        <f>#REF!</f>
        <v>#REF!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</v>
      </c>
      <c r="AT330" s="8" t="e">
        <f>#REF!</f>
        <v>#REF!</v>
      </c>
      <c r="AU330" t="s">
        <v>2</v>
      </c>
      <c r="AV330">
        <v>2</v>
      </c>
      <c r="AW330">
        <v>2</v>
      </c>
      <c r="AX330">
        <v>47856959</v>
      </c>
      <c r="AY330">
        <v>2</v>
      </c>
      <c r="AZ330">
        <v>131072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59.344999999999999</v>
      </c>
      <c r="BM330">
        <v>0</v>
      </c>
      <c r="BN330">
        <v>0</v>
      </c>
      <c r="BO330">
        <v>0.22</v>
      </c>
      <c r="BP330">
        <v>1</v>
      </c>
      <c r="BQ330">
        <v>0</v>
      </c>
      <c r="BR330">
        <v>0</v>
      </c>
      <c r="BS330">
        <v>59.344999999999999</v>
      </c>
      <c r="BT330">
        <v>0</v>
      </c>
      <c r="BU330">
        <v>0</v>
      </c>
      <c r="BV330">
        <v>0.22</v>
      </c>
      <c r="BW330">
        <v>1</v>
      </c>
      <c r="CX330" t="e">
        <f>Y330*#REF!</f>
        <v>#REF!</v>
      </c>
      <c r="CY330">
        <f>AD330</f>
        <v>269.75</v>
      </c>
      <c r="CZ330" t="e">
        <f>AH330</f>
        <v>#REF!</v>
      </c>
      <c r="DA330">
        <f>AL330</f>
        <v>1</v>
      </c>
      <c r="DB330" t="e">
        <f t="shared" si="26"/>
        <v>#REF!</v>
      </c>
      <c r="DC330" t="e">
        <f t="shared" si="27"/>
        <v>#REF!</v>
      </c>
      <c r="DH330" t="e">
        <f>#REF!*SmtRes!Y330</f>
        <v>#REF!</v>
      </c>
      <c r="DI330">
        <f>AD330</f>
        <v>269.75</v>
      </c>
      <c r="DJ330">
        <f>EtalonRes!AB315</f>
        <v>0</v>
      </c>
      <c r="DK330" t="e">
        <f>#REF!</f>
        <v>#REF!</v>
      </c>
      <c r="GQ330">
        <v>-1</v>
      </c>
      <c r="GR330">
        <v>-1</v>
      </c>
    </row>
    <row r="331" spans="1:200" x14ac:dyDescent="0.2">
      <c r="A331" t="e">
        <f>ROW(#REF!)</f>
        <v>#REF!</v>
      </c>
      <c r="B331">
        <v>47855260</v>
      </c>
      <c r="C331">
        <v>47856952</v>
      </c>
      <c r="D331">
        <v>25453532</v>
      </c>
      <c r="E331">
        <v>1</v>
      </c>
      <c r="F331">
        <v>1</v>
      </c>
      <c r="G331">
        <v>1</v>
      </c>
      <c r="H331">
        <v>2</v>
      </c>
      <c r="I331" t="e">
        <f>#REF!</f>
        <v>#REF!</v>
      </c>
      <c r="J331" t="s">
        <v>2</v>
      </c>
      <c r="K331" t="e">
        <f>#REF!</f>
        <v>#REF!</v>
      </c>
      <c r="L331">
        <v>1368</v>
      </c>
      <c r="N331">
        <v>1011</v>
      </c>
      <c r="O331" t="e">
        <f>#REF!</f>
        <v>#REF!</v>
      </c>
      <c r="P331" t="s">
        <v>127</v>
      </c>
      <c r="Q331">
        <v>1</v>
      </c>
      <c r="W331">
        <v>0</v>
      </c>
      <c r="X331">
        <v>-679446049</v>
      </c>
      <c r="Y331" s="8" t="e">
        <f>#REF!</f>
        <v>#REF!</v>
      </c>
      <c r="AA331">
        <v>0</v>
      </c>
      <c r="AB331">
        <v>686.81</v>
      </c>
      <c r="AC331">
        <v>236.23</v>
      </c>
      <c r="AD331">
        <v>0</v>
      </c>
      <c r="AE331">
        <v>0</v>
      </c>
      <c r="AF331" s="8" t="e">
        <f>#REF!</f>
        <v>#REF!</v>
      </c>
      <c r="AG331">
        <v>236.23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</v>
      </c>
      <c r="AT331" s="8" t="e">
        <f>#REF!</f>
        <v>#REF!</v>
      </c>
      <c r="AU331" t="s">
        <v>2</v>
      </c>
      <c r="AV331">
        <v>0</v>
      </c>
      <c r="AW331">
        <v>2</v>
      </c>
      <c r="AX331">
        <v>47856960</v>
      </c>
      <c r="AY331">
        <v>2</v>
      </c>
      <c r="AZ331">
        <v>98304</v>
      </c>
      <c r="BA331">
        <v>316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151.09819999999999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151.09819999999999</v>
      </c>
      <c r="BS331">
        <v>0</v>
      </c>
      <c r="BT331">
        <v>0</v>
      </c>
      <c r="BU331">
        <v>0</v>
      </c>
      <c r="BV331">
        <v>0</v>
      </c>
      <c r="BW331">
        <v>1</v>
      </c>
      <c r="CX331" t="e">
        <f>Y331*#REF!</f>
        <v>#REF!</v>
      </c>
      <c r="CY331">
        <f>AB331</f>
        <v>686.81</v>
      </c>
      <c r="CZ331" t="e">
        <f>AF331</f>
        <v>#REF!</v>
      </c>
      <c r="DA331">
        <f>AJ331</f>
        <v>1</v>
      </c>
      <c r="DB331" t="e">
        <f t="shared" si="26"/>
        <v>#REF!</v>
      </c>
      <c r="DC331" t="e">
        <f t="shared" si="27"/>
        <v>#REF!</v>
      </c>
      <c r="DH331" t="e">
        <f>#REF!*SmtRes!Y331</f>
        <v>#REF!</v>
      </c>
      <c r="DI331">
        <f>AB331</f>
        <v>686.81</v>
      </c>
      <c r="DJ331">
        <f>EtalonRes!Z316</f>
        <v>86.5</v>
      </c>
      <c r="DK331" t="e">
        <f>#REF!</f>
        <v>#REF!</v>
      </c>
      <c r="GQ331">
        <v>-1</v>
      </c>
      <c r="GR331">
        <v>-1</v>
      </c>
    </row>
    <row r="332" spans="1:200" x14ac:dyDescent="0.2">
      <c r="A332" t="e">
        <f>ROW(#REF!)</f>
        <v>#REF!</v>
      </c>
      <c r="B332">
        <v>47855260</v>
      </c>
      <c r="C332">
        <v>47856961</v>
      </c>
      <c r="D332">
        <v>20475796</v>
      </c>
      <c r="E332">
        <v>1</v>
      </c>
      <c r="F332">
        <v>1</v>
      </c>
      <c r="G332">
        <v>1</v>
      </c>
      <c r="H332">
        <v>1</v>
      </c>
      <c r="I332" t="e">
        <f>#REF!</f>
        <v>#REF!</v>
      </c>
      <c r="J332" t="s">
        <v>2</v>
      </c>
      <c r="K332" t="e">
        <f>#REF!</f>
        <v>#REF!</v>
      </c>
      <c r="L332">
        <v>1369</v>
      </c>
      <c r="N332">
        <v>1013</v>
      </c>
      <c r="O332" t="e">
        <f>#REF!</f>
        <v>#REF!</v>
      </c>
      <c r="P332" t="s">
        <v>122</v>
      </c>
      <c r="Q332">
        <v>1</v>
      </c>
      <c r="W332">
        <v>0</v>
      </c>
      <c r="X332">
        <v>48712070</v>
      </c>
      <c r="Y332" s="8" t="e">
        <f>#REF!</f>
        <v>#REF!</v>
      </c>
      <c r="AA332">
        <v>0</v>
      </c>
      <c r="AB332">
        <v>0</v>
      </c>
      <c r="AC332">
        <v>0</v>
      </c>
      <c r="AD332">
        <v>167.62</v>
      </c>
      <c r="AE332">
        <v>0</v>
      </c>
      <c r="AF332">
        <v>0</v>
      </c>
      <c r="AG332">
        <v>0</v>
      </c>
      <c r="AH332" s="8" t="e">
        <f>#REF!</f>
        <v>#REF!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</v>
      </c>
      <c r="AT332" s="8" t="e">
        <f>#REF!</f>
        <v>#REF!</v>
      </c>
      <c r="AU332" t="s">
        <v>2</v>
      </c>
      <c r="AV332">
        <v>1</v>
      </c>
      <c r="AW332">
        <v>2</v>
      </c>
      <c r="AX332">
        <v>47856966</v>
      </c>
      <c r="AY332">
        <v>2</v>
      </c>
      <c r="AZ332">
        <v>131072</v>
      </c>
      <c r="BA332">
        <v>317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301.71600000000001</v>
      </c>
      <c r="BN332">
        <v>1.8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301.71600000000001</v>
      </c>
      <c r="BU332">
        <v>1.8</v>
      </c>
      <c r="BV332">
        <v>0</v>
      </c>
      <c r="BW332">
        <v>1</v>
      </c>
      <c r="CX332" t="e">
        <f>Y332*#REF!</f>
        <v>#REF!</v>
      </c>
      <c r="CY332">
        <f>AD332</f>
        <v>167.62</v>
      </c>
      <c r="CZ332" t="e">
        <f>AH332</f>
        <v>#REF!</v>
      </c>
      <c r="DA332">
        <f>AL332</f>
        <v>1</v>
      </c>
      <c r="DB332" t="e">
        <f t="shared" si="26"/>
        <v>#REF!</v>
      </c>
      <c r="DC332" t="e">
        <f t="shared" si="27"/>
        <v>#REF!</v>
      </c>
      <c r="DH332" t="e">
        <f>#REF!*SmtRes!Y332</f>
        <v>#REF!</v>
      </c>
      <c r="DI332">
        <f>AD332</f>
        <v>167.62</v>
      </c>
      <c r="DJ332">
        <f>EtalonRes!AB317</f>
        <v>7.8</v>
      </c>
      <c r="DK332" t="e">
        <f>#REF!</f>
        <v>#REF!</v>
      </c>
      <c r="GQ332">
        <v>-1</v>
      </c>
      <c r="GR332">
        <v>-1</v>
      </c>
    </row>
    <row r="333" spans="1:200" x14ac:dyDescent="0.2">
      <c r="A333" t="e">
        <f>ROW(#REF!)</f>
        <v>#REF!</v>
      </c>
      <c r="B333">
        <v>47855260</v>
      </c>
      <c r="C333">
        <v>47856961</v>
      </c>
      <c r="D333">
        <v>20475898</v>
      </c>
      <c r="E333">
        <v>1</v>
      </c>
      <c r="F333">
        <v>1</v>
      </c>
      <c r="G333">
        <v>1</v>
      </c>
      <c r="H333">
        <v>1</v>
      </c>
      <c r="I333" t="e">
        <f>#REF!</f>
        <v>#REF!</v>
      </c>
      <c r="J333" t="s">
        <v>2</v>
      </c>
      <c r="K333" t="e">
        <f>#REF!</f>
        <v>#REF!</v>
      </c>
      <c r="L333">
        <v>1369</v>
      </c>
      <c r="N333">
        <v>1013</v>
      </c>
      <c r="O333" t="e">
        <f>#REF!</f>
        <v>#REF!</v>
      </c>
      <c r="P333" t="s">
        <v>122</v>
      </c>
      <c r="Q333">
        <v>1</v>
      </c>
      <c r="W333">
        <v>0</v>
      </c>
      <c r="X333">
        <v>-1906944865</v>
      </c>
      <c r="Y333" s="8" t="e">
        <f>#REF!</f>
        <v>#REF!</v>
      </c>
      <c r="AA333">
        <v>0</v>
      </c>
      <c r="AB333">
        <v>0</v>
      </c>
      <c r="AC333">
        <v>0</v>
      </c>
      <c r="AD333">
        <v>207.02</v>
      </c>
      <c r="AE333">
        <v>0</v>
      </c>
      <c r="AF333">
        <v>0</v>
      </c>
      <c r="AG333">
        <v>0</v>
      </c>
      <c r="AH333" s="8" t="e">
        <f>#REF!</f>
        <v>#REF!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</v>
      </c>
      <c r="AT333" s="8" t="e">
        <f>#REF!</f>
        <v>#REF!</v>
      </c>
      <c r="AU333" t="s">
        <v>2</v>
      </c>
      <c r="AV333">
        <v>1</v>
      </c>
      <c r="AW333">
        <v>2</v>
      </c>
      <c r="AX333">
        <v>47856967</v>
      </c>
      <c r="AY333">
        <v>2</v>
      </c>
      <c r="AZ333">
        <v>131072</v>
      </c>
      <c r="BA333">
        <v>318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372.63600000000002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372.63600000000002</v>
      </c>
      <c r="BU333">
        <v>1.8</v>
      </c>
      <c r="BV333">
        <v>0</v>
      </c>
      <c r="BW333">
        <v>1</v>
      </c>
      <c r="CX333" t="e">
        <f>Y333*#REF!</f>
        <v>#REF!</v>
      </c>
      <c r="CY333">
        <f>AD333</f>
        <v>207.02</v>
      </c>
      <c r="CZ333" t="e">
        <f>AH333</f>
        <v>#REF!</v>
      </c>
      <c r="DA333">
        <f>AL333</f>
        <v>1</v>
      </c>
      <c r="DB333" t="e">
        <f t="shared" si="26"/>
        <v>#REF!</v>
      </c>
      <c r="DC333" t="e">
        <f t="shared" si="27"/>
        <v>#REF!</v>
      </c>
      <c r="DH333" t="e">
        <f>#REF!*SmtRes!Y333</f>
        <v>#REF!</v>
      </c>
      <c r="DI333">
        <f>AD333</f>
        <v>207.02</v>
      </c>
      <c r="DJ333">
        <f>EtalonRes!AB318</f>
        <v>9.6199999999999992</v>
      </c>
      <c r="DK333" t="e">
        <f>#REF!</f>
        <v>#REF!</v>
      </c>
      <c r="GQ333">
        <v>-1</v>
      </c>
      <c r="GR333">
        <v>-1</v>
      </c>
    </row>
    <row r="334" spans="1:200" x14ac:dyDescent="0.2">
      <c r="A334" t="e">
        <f>ROW(#REF!)</f>
        <v>#REF!</v>
      </c>
      <c r="B334">
        <v>47855260</v>
      </c>
      <c r="C334">
        <v>47856961</v>
      </c>
      <c r="D334">
        <v>121548</v>
      </c>
      <c r="E334">
        <v>1</v>
      </c>
      <c r="F334">
        <v>1</v>
      </c>
      <c r="G334">
        <v>1</v>
      </c>
      <c r="H334">
        <v>1</v>
      </c>
      <c r="I334" t="e">
        <f>#REF!</f>
        <v>#REF!</v>
      </c>
      <c r="J334" t="s">
        <v>2</v>
      </c>
      <c r="K334" t="e">
        <f>#REF!</f>
        <v>#REF!</v>
      </c>
      <c r="L334">
        <v>608254</v>
      </c>
      <c r="N334">
        <v>1013</v>
      </c>
      <c r="O334" t="e">
        <f>#REF!</f>
        <v>#REF!</v>
      </c>
      <c r="P334" t="s">
        <v>124</v>
      </c>
      <c r="Q334">
        <v>1</v>
      </c>
      <c r="W334">
        <v>0</v>
      </c>
      <c r="X334">
        <v>-185737400</v>
      </c>
      <c r="Y334" s="8" t="e">
        <f>#REF!</f>
        <v>#REF!</v>
      </c>
      <c r="AA334">
        <v>0</v>
      </c>
      <c r="AB334">
        <v>0</v>
      </c>
      <c r="AC334">
        <v>0</v>
      </c>
      <c r="AD334">
        <v>269.75</v>
      </c>
      <c r="AE334">
        <v>0</v>
      </c>
      <c r="AF334">
        <v>0</v>
      </c>
      <c r="AG334">
        <v>0</v>
      </c>
      <c r="AH334" s="8" t="e">
        <f>#REF!</f>
        <v>#REF!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</v>
      </c>
      <c r="AT334" s="8" t="e">
        <f>#REF!</f>
        <v>#REF!</v>
      </c>
      <c r="AU334" t="s">
        <v>2</v>
      </c>
      <c r="AV334">
        <v>2</v>
      </c>
      <c r="AW334">
        <v>2</v>
      </c>
      <c r="AX334">
        <v>47856968</v>
      </c>
      <c r="AY334">
        <v>2</v>
      </c>
      <c r="AZ334">
        <v>131072</v>
      </c>
      <c r="BA334">
        <v>319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121.3875</v>
      </c>
      <c r="BM334">
        <v>0</v>
      </c>
      <c r="BN334">
        <v>0</v>
      </c>
      <c r="BO334">
        <v>0.45</v>
      </c>
      <c r="BP334">
        <v>1</v>
      </c>
      <c r="BQ334">
        <v>0</v>
      </c>
      <c r="BR334">
        <v>0</v>
      </c>
      <c r="BS334">
        <v>121.3875</v>
      </c>
      <c r="BT334">
        <v>0</v>
      </c>
      <c r="BU334">
        <v>0</v>
      </c>
      <c r="BV334">
        <v>0.45</v>
      </c>
      <c r="BW334">
        <v>1</v>
      </c>
      <c r="CX334" t="e">
        <f>Y334*#REF!</f>
        <v>#REF!</v>
      </c>
      <c r="CY334">
        <f>AD334</f>
        <v>269.75</v>
      </c>
      <c r="CZ334" t="e">
        <f>AH334</f>
        <v>#REF!</v>
      </c>
      <c r="DA334">
        <f>AL334</f>
        <v>1</v>
      </c>
      <c r="DB334" t="e">
        <f t="shared" si="26"/>
        <v>#REF!</v>
      </c>
      <c r="DC334" t="e">
        <f t="shared" si="27"/>
        <v>#REF!</v>
      </c>
      <c r="DH334" t="e">
        <f>#REF!*SmtRes!Y334</f>
        <v>#REF!</v>
      </c>
      <c r="DI334">
        <f>AD334</f>
        <v>269.75</v>
      </c>
      <c r="DJ334">
        <f>EtalonRes!AB319</f>
        <v>0</v>
      </c>
      <c r="DK334" t="e">
        <f>#REF!</f>
        <v>#REF!</v>
      </c>
      <c r="GQ334">
        <v>-1</v>
      </c>
      <c r="GR334">
        <v>-1</v>
      </c>
    </row>
    <row r="335" spans="1:200" x14ac:dyDescent="0.2">
      <c r="A335" t="e">
        <f>ROW(#REF!)</f>
        <v>#REF!</v>
      </c>
      <c r="B335">
        <v>47855260</v>
      </c>
      <c r="C335">
        <v>47856961</v>
      </c>
      <c r="D335">
        <v>25453532</v>
      </c>
      <c r="E335">
        <v>1</v>
      </c>
      <c r="F335">
        <v>1</v>
      </c>
      <c r="G335">
        <v>1</v>
      </c>
      <c r="H335">
        <v>2</v>
      </c>
      <c r="I335" t="e">
        <f>#REF!</f>
        <v>#REF!</v>
      </c>
      <c r="J335" t="s">
        <v>2</v>
      </c>
      <c r="K335" t="e">
        <f>#REF!</f>
        <v>#REF!</v>
      </c>
      <c r="L335">
        <v>1368</v>
      </c>
      <c r="N335">
        <v>1011</v>
      </c>
      <c r="O335" t="e">
        <f>#REF!</f>
        <v>#REF!</v>
      </c>
      <c r="P335" t="s">
        <v>127</v>
      </c>
      <c r="Q335">
        <v>1</v>
      </c>
      <c r="W335">
        <v>0</v>
      </c>
      <c r="X335">
        <v>-679446049</v>
      </c>
      <c r="Y335" s="8" t="e">
        <f>#REF!</f>
        <v>#REF!</v>
      </c>
      <c r="AA335">
        <v>0</v>
      </c>
      <c r="AB335">
        <v>686.81</v>
      </c>
      <c r="AC335">
        <v>236.23</v>
      </c>
      <c r="AD335">
        <v>0</v>
      </c>
      <c r="AE335">
        <v>0</v>
      </c>
      <c r="AF335" s="8" t="e">
        <f>#REF!</f>
        <v>#REF!</v>
      </c>
      <c r="AG335">
        <v>236.23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</v>
      </c>
      <c r="AT335" s="8" t="e">
        <f>#REF!</f>
        <v>#REF!</v>
      </c>
      <c r="AU335" t="s">
        <v>2</v>
      </c>
      <c r="AV335">
        <v>0</v>
      </c>
      <c r="AW335">
        <v>2</v>
      </c>
      <c r="AX335">
        <v>47856969</v>
      </c>
      <c r="AY335">
        <v>2</v>
      </c>
      <c r="AZ335">
        <v>98304</v>
      </c>
      <c r="BA335">
        <v>320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309.06450000000001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309.06450000000001</v>
      </c>
      <c r="BS335">
        <v>0</v>
      </c>
      <c r="BT335">
        <v>0</v>
      </c>
      <c r="BU335">
        <v>0</v>
      </c>
      <c r="BV335">
        <v>0</v>
      </c>
      <c r="BW335">
        <v>1</v>
      </c>
      <c r="CX335" t="e">
        <f>Y335*#REF!</f>
        <v>#REF!</v>
      </c>
      <c r="CY335">
        <f>AB335</f>
        <v>686.81</v>
      </c>
      <c r="CZ335" t="e">
        <f>AF335</f>
        <v>#REF!</v>
      </c>
      <c r="DA335">
        <f>AJ335</f>
        <v>1</v>
      </c>
      <c r="DB335" t="e">
        <f t="shared" si="26"/>
        <v>#REF!</v>
      </c>
      <c r="DC335" t="e">
        <f t="shared" si="27"/>
        <v>#REF!</v>
      </c>
      <c r="DH335" t="e">
        <f>#REF!*SmtRes!Y335</f>
        <v>#REF!</v>
      </c>
      <c r="DI335">
        <f>AB335</f>
        <v>686.81</v>
      </c>
      <c r="DJ335">
        <f>EtalonRes!Z320</f>
        <v>86.5</v>
      </c>
      <c r="DK335" t="e">
        <f>#REF!</f>
        <v>#REF!</v>
      </c>
      <c r="GQ335">
        <v>-1</v>
      </c>
      <c r="GR335">
        <v>-1</v>
      </c>
    </row>
    <row r="336" spans="1:200" x14ac:dyDescent="0.2">
      <c r="A336" t="e">
        <f>ROW(#REF!)</f>
        <v>#REF!</v>
      </c>
      <c r="B336">
        <v>47855260</v>
      </c>
      <c r="C336">
        <v>47856970</v>
      </c>
      <c r="D336">
        <v>20475796</v>
      </c>
      <c r="E336">
        <v>1</v>
      </c>
      <c r="F336">
        <v>1</v>
      </c>
      <c r="G336">
        <v>1</v>
      </c>
      <c r="H336">
        <v>1</v>
      </c>
      <c r="I336" t="e">
        <f>#REF!</f>
        <v>#REF!</v>
      </c>
      <c r="J336" t="s">
        <v>2</v>
      </c>
      <c r="K336" t="e">
        <f>#REF!</f>
        <v>#REF!</v>
      </c>
      <c r="L336">
        <v>1369</v>
      </c>
      <c r="N336">
        <v>1013</v>
      </c>
      <c r="O336" t="e">
        <f>#REF!</f>
        <v>#REF!</v>
      </c>
      <c r="P336" t="s">
        <v>122</v>
      </c>
      <c r="Q336">
        <v>1</v>
      </c>
      <c r="W336">
        <v>0</v>
      </c>
      <c r="X336">
        <v>48712070</v>
      </c>
      <c r="Y336" s="8" t="e">
        <f>#REF!</f>
        <v>#REF!</v>
      </c>
      <c r="AA336">
        <v>0</v>
      </c>
      <c r="AB336">
        <v>0</v>
      </c>
      <c r="AC336">
        <v>0</v>
      </c>
      <c r="AD336">
        <v>167.62</v>
      </c>
      <c r="AE336">
        <v>0</v>
      </c>
      <c r="AF336">
        <v>0</v>
      </c>
      <c r="AG336">
        <v>0</v>
      </c>
      <c r="AH336" s="8" t="e">
        <f>#REF!</f>
        <v>#REF!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</v>
      </c>
      <c r="AT336" s="8" t="e">
        <f>#REF!</f>
        <v>#REF!</v>
      </c>
      <c r="AU336" t="s">
        <v>2</v>
      </c>
      <c r="AV336">
        <v>1</v>
      </c>
      <c r="AW336">
        <v>2</v>
      </c>
      <c r="AX336">
        <v>47856975</v>
      </c>
      <c r="AY336">
        <v>2</v>
      </c>
      <c r="AZ336">
        <v>131072</v>
      </c>
      <c r="BA336">
        <v>321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812.95699999999999</v>
      </c>
      <c r="BN336">
        <v>4.8499999999999996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812.95699999999999</v>
      </c>
      <c r="BU336">
        <v>4.8499999999999996</v>
      </c>
      <c r="BV336">
        <v>0</v>
      </c>
      <c r="BW336">
        <v>1</v>
      </c>
      <c r="CX336" t="e">
        <f>Y336*#REF!</f>
        <v>#REF!</v>
      </c>
      <c r="CY336">
        <f>AD336</f>
        <v>167.62</v>
      </c>
      <c r="CZ336" t="e">
        <f>AH336</f>
        <v>#REF!</v>
      </c>
      <c r="DA336">
        <f>AL336</f>
        <v>1</v>
      </c>
      <c r="DB336" t="e">
        <f t="shared" si="26"/>
        <v>#REF!</v>
      </c>
      <c r="DC336" t="e">
        <f t="shared" si="27"/>
        <v>#REF!</v>
      </c>
      <c r="DH336" t="e">
        <f>#REF!*SmtRes!Y336</f>
        <v>#REF!</v>
      </c>
      <c r="DI336">
        <f>AD336</f>
        <v>167.62</v>
      </c>
      <c r="DJ336">
        <f>EtalonRes!AB321</f>
        <v>7.8</v>
      </c>
      <c r="DK336" t="e">
        <f>#REF!</f>
        <v>#REF!</v>
      </c>
      <c r="GQ336">
        <v>-1</v>
      </c>
      <c r="GR336">
        <v>-1</v>
      </c>
    </row>
    <row r="337" spans="1:200" x14ac:dyDescent="0.2">
      <c r="A337" t="e">
        <f>ROW(#REF!)</f>
        <v>#REF!</v>
      </c>
      <c r="B337">
        <v>47855260</v>
      </c>
      <c r="C337">
        <v>47856970</v>
      </c>
      <c r="D337">
        <v>20475898</v>
      </c>
      <c r="E337">
        <v>1</v>
      </c>
      <c r="F337">
        <v>1</v>
      </c>
      <c r="G337">
        <v>1</v>
      </c>
      <c r="H337">
        <v>1</v>
      </c>
      <c r="I337" t="e">
        <f>#REF!</f>
        <v>#REF!</v>
      </c>
      <c r="J337" t="s">
        <v>2</v>
      </c>
      <c r="K337" t="e">
        <f>#REF!</f>
        <v>#REF!</v>
      </c>
      <c r="L337">
        <v>1369</v>
      </c>
      <c r="N337">
        <v>1013</v>
      </c>
      <c r="O337" t="e">
        <f>#REF!</f>
        <v>#REF!</v>
      </c>
      <c r="P337" t="s">
        <v>122</v>
      </c>
      <c r="Q337">
        <v>1</v>
      </c>
      <c r="W337">
        <v>0</v>
      </c>
      <c r="X337">
        <v>-1906944865</v>
      </c>
      <c r="Y337" s="8" t="e">
        <f>#REF!</f>
        <v>#REF!</v>
      </c>
      <c r="AA337">
        <v>0</v>
      </c>
      <c r="AB337">
        <v>0</v>
      </c>
      <c r="AC337">
        <v>0</v>
      </c>
      <c r="AD337">
        <v>207.02</v>
      </c>
      <c r="AE337">
        <v>0</v>
      </c>
      <c r="AF337">
        <v>0</v>
      </c>
      <c r="AG337">
        <v>0</v>
      </c>
      <c r="AH337" s="8" t="e">
        <f>#REF!</f>
        <v>#REF!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</v>
      </c>
      <c r="AT337" s="8" t="e">
        <f>#REF!</f>
        <v>#REF!</v>
      </c>
      <c r="AU337" t="s">
        <v>2</v>
      </c>
      <c r="AV337">
        <v>1</v>
      </c>
      <c r="AW337">
        <v>2</v>
      </c>
      <c r="AX337">
        <v>47856976</v>
      </c>
      <c r="AY337">
        <v>2</v>
      </c>
      <c r="AZ337">
        <v>131072</v>
      </c>
      <c r="BA337">
        <v>322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1004.047</v>
      </c>
      <c r="BN337">
        <v>4.8499999999999996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1004.047</v>
      </c>
      <c r="BU337">
        <v>4.8499999999999996</v>
      </c>
      <c r="BV337">
        <v>0</v>
      </c>
      <c r="BW337">
        <v>1</v>
      </c>
      <c r="CX337" t="e">
        <f>Y337*#REF!</f>
        <v>#REF!</v>
      </c>
      <c r="CY337">
        <f>AD337</f>
        <v>207.02</v>
      </c>
      <c r="CZ337" t="e">
        <f>AH337</f>
        <v>#REF!</v>
      </c>
      <c r="DA337">
        <f>AL337</f>
        <v>1</v>
      </c>
      <c r="DB337" t="e">
        <f t="shared" si="26"/>
        <v>#REF!</v>
      </c>
      <c r="DC337" t="e">
        <f t="shared" si="27"/>
        <v>#REF!</v>
      </c>
      <c r="DH337" t="e">
        <f>#REF!*SmtRes!Y337</f>
        <v>#REF!</v>
      </c>
      <c r="DI337">
        <f>AD337</f>
        <v>207.02</v>
      </c>
      <c r="DJ337">
        <f>EtalonRes!AB322</f>
        <v>9.6199999999999992</v>
      </c>
      <c r="DK337" t="e">
        <f>#REF!</f>
        <v>#REF!</v>
      </c>
      <c r="GQ337">
        <v>-1</v>
      </c>
      <c r="GR337">
        <v>-1</v>
      </c>
    </row>
    <row r="338" spans="1:200" x14ac:dyDescent="0.2">
      <c r="A338" t="e">
        <f>ROW(#REF!)</f>
        <v>#REF!</v>
      </c>
      <c r="B338">
        <v>47855260</v>
      </c>
      <c r="C338">
        <v>47856970</v>
      </c>
      <c r="D338">
        <v>121548</v>
      </c>
      <c r="E338">
        <v>1</v>
      </c>
      <c r="F338">
        <v>1</v>
      </c>
      <c r="G338">
        <v>1</v>
      </c>
      <c r="H338">
        <v>1</v>
      </c>
      <c r="I338" t="e">
        <f>#REF!</f>
        <v>#REF!</v>
      </c>
      <c r="J338" t="s">
        <v>2</v>
      </c>
      <c r="K338" t="e">
        <f>#REF!</f>
        <v>#REF!</v>
      </c>
      <c r="L338">
        <v>608254</v>
      </c>
      <c r="N338">
        <v>1013</v>
      </c>
      <c r="O338" t="e">
        <f>#REF!</f>
        <v>#REF!</v>
      </c>
      <c r="P338" t="s">
        <v>124</v>
      </c>
      <c r="Q338">
        <v>1</v>
      </c>
      <c r="W338">
        <v>0</v>
      </c>
      <c r="X338">
        <v>-185737400</v>
      </c>
      <c r="Y338" s="8" t="e">
        <f>#REF!</f>
        <v>#REF!</v>
      </c>
      <c r="AA338">
        <v>0</v>
      </c>
      <c r="AB338">
        <v>0</v>
      </c>
      <c r="AC338">
        <v>0</v>
      </c>
      <c r="AD338">
        <v>269.75</v>
      </c>
      <c r="AE338">
        <v>0</v>
      </c>
      <c r="AF338">
        <v>0</v>
      </c>
      <c r="AG338">
        <v>0</v>
      </c>
      <c r="AH338" s="8" t="e">
        <f>#REF!</f>
        <v>#REF!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</v>
      </c>
      <c r="AT338" s="8" t="e">
        <f>#REF!</f>
        <v>#REF!</v>
      </c>
      <c r="AU338" t="s">
        <v>2</v>
      </c>
      <c r="AV338">
        <v>2</v>
      </c>
      <c r="AW338">
        <v>2</v>
      </c>
      <c r="AX338">
        <v>47856977</v>
      </c>
      <c r="AY338">
        <v>2</v>
      </c>
      <c r="AZ338">
        <v>131072</v>
      </c>
      <c r="BA338">
        <v>323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326.39749999999998</v>
      </c>
      <c r="BM338">
        <v>0</v>
      </c>
      <c r="BN338">
        <v>0</v>
      </c>
      <c r="BO338">
        <v>1.21</v>
      </c>
      <c r="BP338">
        <v>1</v>
      </c>
      <c r="BQ338">
        <v>0</v>
      </c>
      <c r="BR338">
        <v>0</v>
      </c>
      <c r="BS338">
        <v>326.39749999999998</v>
      </c>
      <c r="BT338">
        <v>0</v>
      </c>
      <c r="BU338">
        <v>0</v>
      </c>
      <c r="BV338">
        <v>1.21</v>
      </c>
      <c r="BW338">
        <v>1</v>
      </c>
      <c r="CX338" t="e">
        <f>Y338*#REF!</f>
        <v>#REF!</v>
      </c>
      <c r="CY338">
        <f>AD338</f>
        <v>269.75</v>
      </c>
      <c r="CZ338" t="e">
        <f>AH338</f>
        <v>#REF!</v>
      </c>
      <c r="DA338">
        <f>AL338</f>
        <v>1</v>
      </c>
      <c r="DB338" t="e">
        <f t="shared" si="26"/>
        <v>#REF!</v>
      </c>
      <c r="DC338" t="e">
        <f t="shared" si="27"/>
        <v>#REF!</v>
      </c>
      <c r="DH338" t="e">
        <f>#REF!*SmtRes!Y338</f>
        <v>#REF!</v>
      </c>
      <c r="DI338">
        <f>AD338</f>
        <v>269.75</v>
      </c>
      <c r="DJ338">
        <f>EtalonRes!AB323</f>
        <v>0</v>
      </c>
      <c r="DK338" t="e">
        <f>#REF!</f>
        <v>#REF!</v>
      </c>
      <c r="GQ338">
        <v>-1</v>
      </c>
      <c r="GR338">
        <v>-1</v>
      </c>
    </row>
    <row r="339" spans="1:200" x14ac:dyDescent="0.2">
      <c r="A339" t="e">
        <f>ROW(#REF!)</f>
        <v>#REF!</v>
      </c>
      <c r="B339">
        <v>47855260</v>
      </c>
      <c r="C339">
        <v>47856970</v>
      </c>
      <c r="D339">
        <v>25453532</v>
      </c>
      <c r="E339">
        <v>1</v>
      </c>
      <c r="F339">
        <v>1</v>
      </c>
      <c r="G339">
        <v>1</v>
      </c>
      <c r="H339">
        <v>2</v>
      </c>
      <c r="I339" t="e">
        <f>#REF!</f>
        <v>#REF!</v>
      </c>
      <c r="J339" t="s">
        <v>2</v>
      </c>
      <c r="K339" t="e">
        <f>#REF!</f>
        <v>#REF!</v>
      </c>
      <c r="L339">
        <v>1368</v>
      </c>
      <c r="N339">
        <v>1011</v>
      </c>
      <c r="O339" t="e">
        <f>#REF!</f>
        <v>#REF!</v>
      </c>
      <c r="P339" t="s">
        <v>127</v>
      </c>
      <c r="Q339">
        <v>1</v>
      </c>
      <c r="W339">
        <v>0</v>
      </c>
      <c r="X339">
        <v>-679446049</v>
      </c>
      <c r="Y339" s="8" t="e">
        <f>#REF!</f>
        <v>#REF!</v>
      </c>
      <c r="AA339">
        <v>0</v>
      </c>
      <c r="AB339">
        <v>686.81</v>
      </c>
      <c r="AC339">
        <v>236.23</v>
      </c>
      <c r="AD339">
        <v>0</v>
      </c>
      <c r="AE339">
        <v>0</v>
      </c>
      <c r="AF339" s="8" t="e">
        <f>#REF!</f>
        <v>#REF!</v>
      </c>
      <c r="AG339">
        <v>236.23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</v>
      </c>
      <c r="AT339" s="8" t="e">
        <f>#REF!</f>
        <v>#REF!</v>
      </c>
      <c r="AU339" t="s">
        <v>2</v>
      </c>
      <c r="AV339">
        <v>0</v>
      </c>
      <c r="AW339">
        <v>2</v>
      </c>
      <c r="AX339">
        <v>47856978</v>
      </c>
      <c r="AY339">
        <v>2</v>
      </c>
      <c r="AZ339">
        <v>98304</v>
      </c>
      <c r="BA339">
        <v>324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831.04010000000005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831.04010000000005</v>
      </c>
      <c r="BS339">
        <v>0</v>
      </c>
      <c r="BT339">
        <v>0</v>
      </c>
      <c r="BU339">
        <v>0</v>
      </c>
      <c r="BV339">
        <v>0</v>
      </c>
      <c r="BW339">
        <v>1</v>
      </c>
      <c r="CX339" t="e">
        <f>Y339*#REF!</f>
        <v>#REF!</v>
      </c>
      <c r="CY339">
        <f>AB339</f>
        <v>686.81</v>
      </c>
      <c r="CZ339" t="e">
        <f>AF339</f>
        <v>#REF!</v>
      </c>
      <c r="DA339">
        <f>AJ339</f>
        <v>1</v>
      </c>
      <c r="DB339" t="e">
        <f t="shared" si="26"/>
        <v>#REF!</v>
      </c>
      <c r="DC339" t="e">
        <f t="shared" si="27"/>
        <v>#REF!</v>
      </c>
      <c r="DH339" t="e">
        <f>#REF!*SmtRes!Y339</f>
        <v>#REF!</v>
      </c>
      <c r="DI339">
        <f>AB339</f>
        <v>686.81</v>
      </c>
      <c r="DJ339">
        <f>EtalonRes!Z324</f>
        <v>86.5</v>
      </c>
      <c r="DK339" t="e">
        <f>#REF!</f>
        <v>#REF!</v>
      </c>
      <c r="GQ339">
        <v>-1</v>
      </c>
      <c r="GR339">
        <v>-1</v>
      </c>
    </row>
    <row r="340" spans="1:200" x14ac:dyDescent="0.2">
      <c r="A340" t="e">
        <f>ROW(#REF!)</f>
        <v>#REF!</v>
      </c>
      <c r="B340">
        <v>47855260</v>
      </c>
      <c r="C340">
        <v>47856979</v>
      </c>
      <c r="D340">
        <v>20475898</v>
      </c>
      <c r="E340">
        <v>1</v>
      </c>
      <c r="F340">
        <v>1</v>
      </c>
      <c r="G340">
        <v>1</v>
      </c>
      <c r="H340">
        <v>1</v>
      </c>
      <c r="I340" t="e">
        <f>#REF!</f>
        <v>#REF!</v>
      </c>
      <c r="J340" t="s">
        <v>2</v>
      </c>
      <c r="K340" t="e">
        <f>#REF!</f>
        <v>#REF!</v>
      </c>
      <c r="L340">
        <v>1369</v>
      </c>
      <c r="N340">
        <v>1013</v>
      </c>
      <c r="O340" t="e">
        <f>#REF!</f>
        <v>#REF!</v>
      </c>
      <c r="P340" t="s">
        <v>122</v>
      </c>
      <c r="Q340">
        <v>1</v>
      </c>
      <c r="W340">
        <v>0</v>
      </c>
      <c r="X340">
        <v>-1906944865</v>
      </c>
      <c r="Y340" s="8" t="e">
        <f>#REF!</f>
        <v>#REF!</v>
      </c>
      <c r="AA340">
        <v>0</v>
      </c>
      <c r="AB340">
        <v>0</v>
      </c>
      <c r="AC340">
        <v>0</v>
      </c>
      <c r="AD340">
        <v>207.02</v>
      </c>
      <c r="AE340">
        <v>0</v>
      </c>
      <c r="AF340">
        <v>0</v>
      </c>
      <c r="AG340">
        <v>0</v>
      </c>
      <c r="AH340" s="8" t="e">
        <f>#REF!</f>
        <v>#REF!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</v>
      </c>
      <c r="AT340" s="8" t="e">
        <f>#REF!</f>
        <v>#REF!</v>
      </c>
      <c r="AU340" t="s">
        <v>2</v>
      </c>
      <c r="AV340">
        <v>1</v>
      </c>
      <c r="AW340">
        <v>2</v>
      </c>
      <c r="AX340">
        <v>47856983</v>
      </c>
      <c r="AY340">
        <v>2</v>
      </c>
      <c r="AZ340">
        <v>131072</v>
      </c>
      <c r="BA340">
        <v>325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45.544400000000003</v>
      </c>
      <c r="BN340">
        <v>0.22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45.544400000000003</v>
      </c>
      <c r="BU340">
        <v>0.22</v>
      </c>
      <c r="BV340">
        <v>0</v>
      </c>
      <c r="BW340">
        <v>1</v>
      </c>
      <c r="CX340" t="e">
        <f>Y340*#REF!</f>
        <v>#REF!</v>
      </c>
      <c r="CY340">
        <f>AD340</f>
        <v>207.02</v>
      </c>
      <c r="CZ340" t="e">
        <f>AH340</f>
        <v>#REF!</v>
      </c>
      <c r="DA340">
        <f>AL340</f>
        <v>1</v>
      </c>
      <c r="DB340" t="e">
        <f t="shared" si="26"/>
        <v>#REF!</v>
      </c>
      <c r="DC340" t="e">
        <f t="shared" si="27"/>
        <v>#REF!</v>
      </c>
      <c r="DH340" t="e">
        <f>#REF!*SmtRes!Y340</f>
        <v>#REF!</v>
      </c>
      <c r="DI340">
        <f>AD340</f>
        <v>207.02</v>
      </c>
      <c r="DJ340">
        <f>EtalonRes!AB325</f>
        <v>9.6199999999999992</v>
      </c>
      <c r="DK340" t="e">
        <f>#REF!</f>
        <v>#REF!</v>
      </c>
      <c r="GQ340">
        <v>-1</v>
      </c>
      <c r="GR340">
        <v>-1</v>
      </c>
    </row>
    <row r="341" spans="1:200" x14ac:dyDescent="0.2">
      <c r="A341" t="e">
        <f>ROW(#REF!)</f>
        <v>#REF!</v>
      </c>
      <c r="B341">
        <v>47855260</v>
      </c>
      <c r="C341">
        <v>47856979</v>
      </c>
      <c r="D341">
        <v>121548</v>
      </c>
      <c r="E341">
        <v>1</v>
      </c>
      <c r="F341">
        <v>1</v>
      </c>
      <c r="G341">
        <v>1</v>
      </c>
      <c r="H341">
        <v>1</v>
      </c>
      <c r="I341" t="e">
        <f>#REF!</f>
        <v>#REF!</v>
      </c>
      <c r="J341" t="s">
        <v>2</v>
      </c>
      <c r="K341" t="e">
        <f>#REF!</f>
        <v>#REF!</v>
      </c>
      <c r="L341">
        <v>608254</v>
      </c>
      <c r="N341">
        <v>1013</v>
      </c>
      <c r="O341" t="e">
        <f>#REF!</f>
        <v>#REF!</v>
      </c>
      <c r="P341" t="s">
        <v>124</v>
      </c>
      <c r="Q341">
        <v>1</v>
      </c>
      <c r="W341">
        <v>0</v>
      </c>
      <c r="X341">
        <v>-185737400</v>
      </c>
      <c r="Y341" s="8" t="e">
        <f>#REF!</f>
        <v>#REF!</v>
      </c>
      <c r="AA341">
        <v>0</v>
      </c>
      <c r="AB341">
        <v>0</v>
      </c>
      <c r="AC341">
        <v>0</v>
      </c>
      <c r="AD341">
        <v>269.75</v>
      </c>
      <c r="AE341">
        <v>0</v>
      </c>
      <c r="AF341">
        <v>0</v>
      </c>
      <c r="AG341">
        <v>0</v>
      </c>
      <c r="AH341" s="8" t="e">
        <f>#REF!</f>
        <v>#REF!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</v>
      </c>
      <c r="AT341" s="8" t="e">
        <f>#REF!</f>
        <v>#REF!</v>
      </c>
      <c r="AU341" t="s">
        <v>2</v>
      </c>
      <c r="AV341">
        <v>2</v>
      </c>
      <c r="AW341">
        <v>2</v>
      </c>
      <c r="AX341">
        <v>47856984</v>
      </c>
      <c r="AY341">
        <v>2</v>
      </c>
      <c r="AZ341">
        <v>131072</v>
      </c>
      <c r="BA341">
        <v>326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16.184999999999999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0</v>
      </c>
      <c r="BS341">
        <v>16.184999999999999</v>
      </c>
      <c r="BT341">
        <v>0</v>
      </c>
      <c r="BU341">
        <v>0</v>
      </c>
      <c r="BV341">
        <v>0.06</v>
      </c>
      <c r="BW341">
        <v>1</v>
      </c>
      <c r="CX341" t="e">
        <f>Y341*#REF!</f>
        <v>#REF!</v>
      </c>
      <c r="CY341">
        <f>AD341</f>
        <v>269.75</v>
      </c>
      <c r="CZ341" t="e">
        <f>AH341</f>
        <v>#REF!</v>
      </c>
      <c r="DA341">
        <f>AL341</f>
        <v>1</v>
      </c>
      <c r="DB341" t="e">
        <f t="shared" si="26"/>
        <v>#REF!</v>
      </c>
      <c r="DC341" t="e">
        <f t="shared" si="27"/>
        <v>#REF!</v>
      </c>
      <c r="DH341" t="e">
        <f>#REF!*SmtRes!Y341</f>
        <v>#REF!</v>
      </c>
      <c r="DI341">
        <f>AD341</f>
        <v>269.75</v>
      </c>
      <c r="DJ341">
        <f>EtalonRes!AB326</f>
        <v>0</v>
      </c>
      <c r="DK341" t="e">
        <f>#REF!</f>
        <v>#REF!</v>
      </c>
      <c r="GQ341">
        <v>-1</v>
      </c>
      <c r="GR341">
        <v>-1</v>
      </c>
    </row>
    <row r="342" spans="1:200" x14ac:dyDescent="0.2">
      <c r="A342" t="e">
        <f>ROW(#REF!)</f>
        <v>#REF!</v>
      </c>
      <c r="B342">
        <v>47855260</v>
      </c>
      <c r="C342">
        <v>47856979</v>
      </c>
      <c r="D342">
        <v>25453532</v>
      </c>
      <c r="E342">
        <v>1</v>
      </c>
      <c r="F342">
        <v>1</v>
      </c>
      <c r="G342">
        <v>1</v>
      </c>
      <c r="H342">
        <v>2</v>
      </c>
      <c r="I342" t="e">
        <f>#REF!</f>
        <v>#REF!</v>
      </c>
      <c r="J342" t="s">
        <v>2</v>
      </c>
      <c r="K342" t="e">
        <f>#REF!</f>
        <v>#REF!</v>
      </c>
      <c r="L342">
        <v>1368</v>
      </c>
      <c r="N342">
        <v>1011</v>
      </c>
      <c r="O342" t="e">
        <f>#REF!</f>
        <v>#REF!</v>
      </c>
      <c r="P342" t="s">
        <v>127</v>
      </c>
      <c r="Q342">
        <v>1</v>
      </c>
      <c r="W342">
        <v>0</v>
      </c>
      <c r="X342">
        <v>-679446049</v>
      </c>
      <c r="Y342" s="8" t="e">
        <f>#REF!</f>
        <v>#REF!</v>
      </c>
      <c r="AA342">
        <v>0</v>
      </c>
      <c r="AB342">
        <v>686.81</v>
      </c>
      <c r="AC342">
        <v>236.23</v>
      </c>
      <c r="AD342">
        <v>0</v>
      </c>
      <c r="AE342">
        <v>0</v>
      </c>
      <c r="AF342" s="8" t="e">
        <f>#REF!</f>
        <v>#REF!</v>
      </c>
      <c r="AG342">
        <v>236.23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2</v>
      </c>
      <c r="AT342" s="8" t="e">
        <f>#REF!</f>
        <v>#REF!</v>
      </c>
      <c r="AU342" t="s">
        <v>2</v>
      </c>
      <c r="AV342">
        <v>0</v>
      </c>
      <c r="AW342">
        <v>2</v>
      </c>
      <c r="AX342">
        <v>47856985</v>
      </c>
      <c r="AY342">
        <v>2</v>
      </c>
      <c r="AZ342">
        <v>98304</v>
      </c>
      <c r="BA342">
        <v>327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41.208599999999997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41.208599999999997</v>
      </c>
      <c r="BS342">
        <v>0</v>
      </c>
      <c r="BT342">
        <v>0</v>
      </c>
      <c r="BU342">
        <v>0</v>
      </c>
      <c r="BV342">
        <v>0</v>
      </c>
      <c r="BW342">
        <v>1</v>
      </c>
      <c r="CX342" t="e">
        <f>Y342*#REF!</f>
        <v>#REF!</v>
      </c>
      <c r="CY342">
        <f>AB342</f>
        <v>686.81</v>
      </c>
      <c r="CZ342" t="e">
        <f>AF342</f>
        <v>#REF!</v>
      </c>
      <c r="DA342">
        <f>AJ342</f>
        <v>1</v>
      </c>
      <c r="DB342" t="e">
        <f t="shared" si="26"/>
        <v>#REF!</v>
      </c>
      <c r="DC342" t="e">
        <f t="shared" si="27"/>
        <v>#REF!</v>
      </c>
      <c r="DH342" t="e">
        <f>#REF!*SmtRes!Y342</f>
        <v>#REF!</v>
      </c>
      <c r="DI342">
        <f>AB342</f>
        <v>686.81</v>
      </c>
      <c r="DJ342">
        <f>EtalonRes!Z327</f>
        <v>86.5</v>
      </c>
      <c r="DK342" t="e">
        <f>#REF!</f>
        <v>#REF!</v>
      </c>
      <c r="GQ342">
        <v>-1</v>
      </c>
      <c r="GR342">
        <v>-1</v>
      </c>
    </row>
    <row r="343" spans="1:200" x14ac:dyDescent="0.2">
      <c r="A343" t="e">
        <f>ROW(#REF!)</f>
        <v>#REF!</v>
      </c>
      <c r="B343">
        <v>47855260</v>
      </c>
      <c r="C343">
        <v>47856986</v>
      </c>
      <c r="D343">
        <v>20475796</v>
      </c>
      <c r="E343">
        <v>1</v>
      </c>
      <c r="F343">
        <v>1</v>
      </c>
      <c r="G343">
        <v>1</v>
      </c>
      <c r="H343">
        <v>1</v>
      </c>
      <c r="I343" t="e">
        <f>#REF!</f>
        <v>#REF!</v>
      </c>
      <c r="J343" t="s">
        <v>2</v>
      </c>
      <c r="K343" t="e">
        <f>#REF!</f>
        <v>#REF!</v>
      </c>
      <c r="L343">
        <v>1369</v>
      </c>
      <c r="N343">
        <v>1013</v>
      </c>
      <c r="O343" t="e">
        <f>#REF!</f>
        <v>#REF!</v>
      </c>
      <c r="P343" t="s">
        <v>122</v>
      </c>
      <c r="Q343">
        <v>1</v>
      </c>
      <c r="W343">
        <v>0</v>
      </c>
      <c r="X343">
        <v>48712070</v>
      </c>
      <c r="Y343" s="8" t="e">
        <f>#REF!</f>
        <v>#REF!</v>
      </c>
      <c r="AA343">
        <v>0</v>
      </c>
      <c r="AB343">
        <v>0</v>
      </c>
      <c r="AC343">
        <v>0</v>
      </c>
      <c r="AD343">
        <v>167.62</v>
      </c>
      <c r="AE343">
        <v>0</v>
      </c>
      <c r="AF343">
        <v>0</v>
      </c>
      <c r="AG343">
        <v>0</v>
      </c>
      <c r="AH343" s="8" t="e">
        <f>#REF!</f>
        <v>#REF!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</v>
      </c>
      <c r="AT343" s="8" t="e">
        <f>#REF!</f>
        <v>#REF!</v>
      </c>
      <c r="AU343" t="s">
        <v>2</v>
      </c>
      <c r="AV343">
        <v>1</v>
      </c>
      <c r="AW343">
        <v>2</v>
      </c>
      <c r="AX343">
        <v>47856991</v>
      </c>
      <c r="AY343">
        <v>2</v>
      </c>
      <c r="AZ343">
        <v>131072</v>
      </c>
      <c r="BA343">
        <v>328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100.572</v>
      </c>
      <c r="BN343">
        <v>0.6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100.572</v>
      </c>
      <c r="BU343">
        <v>0.6</v>
      </c>
      <c r="BV343">
        <v>0</v>
      </c>
      <c r="BW343">
        <v>1</v>
      </c>
      <c r="CX343" t="e">
        <f>Y343*#REF!</f>
        <v>#REF!</v>
      </c>
      <c r="CY343">
        <f>AD343</f>
        <v>167.62</v>
      </c>
      <c r="CZ343" t="e">
        <f>AH343</f>
        <v>#REF!</v>
      </c>
      <c r="DA343">
        <f>AL343</f>
        <v>1</v>
      </c>
      <c r="DB343" t="e">
        <f t="shared" si="26"/>
        <v>#REF!</v>
      </c>
      <c r="DC343" t="e">
        <f t="shared" si="27"/>
        <v>#REF!</v>
      </c>
      <c r="DH343" t="e">
        <f>#REF!*SmtRes!Y343</f>
        <v>#REF!</v>
      </c>
      <c r="DI343">
        <f>AD343</f>
        <v>167.62</v>
      </c>
      <c r="DJ343">
        <f>EtalonRes!AB328</f>
        <v>7.8</v>
      </c>
      <c r="DK343" t="e">
        <f>#REF!</f>
        <v>#REF!</v>
      </c>
      <c r="GQ343">
        <v>-1</v>
      </c>
      <c r="GR343">
        <v>-1</v>
      </c>
    </row>
    <row r="344" spans="1:200" x14ac:dyDescent="0.2">
      <c r="A344" t="e">
        <f>ROW(#REF!)</f>
        <v>#REF!</v>
      </c>
      <c r="B344">
        <v>47855260</v>
      </c>
      <c r="C344">
        <v>47856986</v>
      </c>
      <c r="D344">
        <v>20475898</v>
      </c>
      <c r="E344">
        <v>1</v>
      </c>
      <c r="F344">
        <v>1</v>
      </c>
      <c r="G344">
        <v>1</v>
      </c>
      <c r="H344">
        <v>1</v>
      </c>
      <c r="I344" t="e">
        <f>#REF!</f>
        <v>#REF!</v>
      </c>
      <c r="J344" t="s">
        <v>2</v>
      </c>
      <c r="K344" t="e">
        <f>#REF!</f>
        <v>#REF!</v>
      </c>
      <c r="L344">
        <v>1369</v>
      </c>
      <c r="N344">
        <v>1013</v>
      </c>
      <c r="O344" t="e">
        <f>#REF!</f>
        <v>#REF!</v>
      </c>
      <c r="P344" t="s">
        <v>122</v>
      </c>
      <c r="Q344">
        <v>1</v>
      </c>
      <c r="W344">
        <v>0</v>
      </c>
      <c r="X344">
        <v>-1906944865</v>
      </c>
      <c r="Y344" s="8" t="e">
        <f>#REF!</f>
        <v>#REF!</v>
      </c>
      <c r="AA344">
        <v>0</v>
      </c>
      <c r="AB344">
        <v>0</v>
      </c>
      <c r="AC344">
        <v>0</v>
      </c>
      <c r="AD344">
        <v>207.02</v>
      </c>
      <c r="AE344">
        <v>0</v>
      </c>
      <c r="AF344">
        <v>0</v>
      </c>
      <c r="AG344">
        <v>0</v>
      </c>
      <c r="AH344" s="8" t="e">
        <f>#REF!</f>
        <v>#REF!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</v>
      </c>
      <c r="AT344" s="8" t="e">
        <f>#REF!</f>
        <v>#REF!</v>
      </c>
      <c r="AU344" t="s">
        <v>2</v>
      </c>
      <c r="AV344">
        <v>1</v>
      </c>
      <c r="AW344">
        <v>2</v>
      </c>
      <c r="AX344">
        <v>47856992</v>
      </c>
      <c r="AY344">
        <v>2</v>
      </c>
      <c r="AZ344">
        <v>131072</v>
      </c>
      <c r="BA344">
        <v>329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124.212</v>
      </c>
      <c r="BN344">
        <v>0.6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124.212</v>
      </c>
      <c r="BU344">
        <v>0.6</v>
      </c>
      <c r="BV344">
        <v>0</v>
      </c>
      <c r="BW344">
        <v>1</v>
      </c>
      <c r="CX344" t="e">
        <f>Y344*#REF!</f>
        <v>#REF!</v>
      </c>
      <c r="CY344">
        <f>AD344</f>
        <v>207.02</v>
      </c>
      <c r="CZ344" t="e">
        <f>AH344</f>
        <v>#REF!</v>
      </c>
      <c r="DA344">
        <f>AL344</f>
        <v>1</v>
      </c>
      <c r="DB344" t="e">
        <f t="shared" si="26"/>
        <v>#REF!</v>
      </c>
      <c r="DC344" t="e">
        <f t="shared" si="27"/>
        <v>#REF!</v>
      </c>
      <c r="DH344" t="e">
        <f>#REF!*SmtRes!Y344</f>
        <v>#REF!</v>
      </c>
      <c r="DI344">
        <f>AD344</f>
        <v>207.02</v>
      </c>
      <c r="DJ344">
        <f>EtalonRes!AB329</f>
        <v>9.6199999999999992</v>
      </c>
      <c r="DK344" t="e">
        <f>#REF!</f>
        <v>#REF!</v>
      </c>
      <c r="GQ344">
        <v>-1</v>
      </c>
      <c r="GR344">
        <v>-1</v>
      </c>
    </row>
    <row r="345" spans="1:200" x14ac:dyDescent="0.2">
      <c r="A345" t="e">
        <f>ROW(#REF!)</f>
        <v>#REF!</v>
      </c>
      <c r="B345">
        <v>47855260</v>
      </c>
      <c r="C345">
        <v>47856986</v>
      </c>
      <c r="D345">
        <v>121548</v>
      </c>
      <c r="E345">
        <v>1</v>
      </c>
      <c r="F345">
        <v>1</v>
      </c>
      <c r="G345">
        <v>1</v>
      </c>
      <c r="H345">
        <v>1</v>
      </c>
      <c r="I345" t="e">
        <f>#REF!</f>
        <v>#REF!</v>
      </c>
      <c r="J345" t="s">
        <v>2</v>
      </c>
      <c r="K345" t="e">
        <f>#REF!</f>
        <v>#REF!</v>
      </c>
      <c r="L345">
        <v>608254</v>
      </c>
      <c r="N345">
        <v>1013</v>
      </c>
      <c r="O345" t="e">
        <f>#REF!</f>
        <v>#REF!</v>
      </c>
      <c r="P345" t="s">
        <v>124</v>
      </c>
      <c r="Q345">
        <v>1</v>
      </c>
      <c r="W345">
        <v>0</v>
      </c>
      <c r="X345">
        <v>-185737400</v>
      </c>
      <c r="Y345" s="8" t="e">
        <f>#REF!</f>
        <v>#REF!</v>
      </c>
      <c r="AA345">
        <v>0</v>
      </c>
      <c r="AB345">
        <v>0</v>
      </c>
      <c r="AC345">
        <v>0</v>
      </c>
      <c r="AD345">
        <v>269.75</v>
      </c>
      <c r="AE345">
        <v>0</v>
      </c>
      <c r="AF345">
        <v>0</v>
      </c>
      <c r="AG345">
        <v>0</v>
      </c>
      <c r="AH345" s="8" t="e">
        <f>#REF!</f>
        <v>#REF!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</v>
      </c>
      <c r="AT345" s="8" t="e">
        <f>#REF!</f>
        <v>#REF!</v>
      </c>
      <c r="AU345" t="s">
        <v>2</v>
      </c>
      <c r="AV345">
        <v>2</v>
      </c>
      <c r="AW345">
        <v>2</v>
      </c>
      <c r="AX345">
        <v>47856993</v>
      </c>
      <c r="AY345">
        <v>2</v>
      </c>
      <c r="AZ345">
        <v>131072</v>
      </c>
      <c r="BA345">
        <v>330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40.462499999999999</v>
      </c>
      <c r="BM345">
        <v>0</v>
      </c>
      <c r="BN345">
        <v>0</v>
      </c>
      <c r="BO345">
        <v>0.15</v>
      </c>
      <c r="BP345">
        <v>1</v>
      </c>
      <c r="BQ345">
        <v>0</v>
      </c>
      <c r="BR345">
        <v>0</v>
      </c>
      <c r="BS345">
        <v>40.462499999999999</v>
      </c>
      <c r="BT345">
        <v>0</v>
      </c>
      <c r="BU345">
        <v>0</v>
      </c>
      <c r="BV345">
        <v>0.15</v>
      </c>
      <c r="BW345">
        <v>1</v>
      </c>
      <c r="CX345" t="e">
        <f>Y345*#REF!</f>
        <v>#REF!</v>
      </c>
      <c r="CY345">
        <f>AD345</f>
        <v>269.75</v>
      </c>
      <c r="CZ345" t="e">
        <f>AH345</f>
        <v>#REF!</v>
      </c>
      <c r="DA345">
        <f>AL345</f>
        <v>1</v>
      </c>
      <c r="DB345" t="e">
        <f t="shared" si="26"/>
        <v>#REF!</v>
      </c>
      <c r="DC345" t="e">
        <f t="shared" si="27"/>
        <v>#REF!</v>
      </c>
      <c r="DH345" t="e">
        <f>#REF!*SmtRes!Y345</f>
        <v>#REF!</v>
      </c>
      <c r="DI345">
        <f>AD345</f>
        <v>269.75</v>
      </c>
      <c r="DJ345">
        <f>EtalonRes!AB330</f>
        <v>0</v>
      </c>
      <c r="DK345" t="e">
        <f>#REF!</f>
        <v>#REF!</v>
      </c>
      <c r="GQ345">
        <v>-1</v>
      </c>
      <c r="GR345">
        <v>-1</v>
      </c>
    </row>
    <row r="346" spans="1:200" x14ac:dyDescent="0.2">
      <c r="A346" t="e">
        <f>ROW(#REF!)</f>
        <v>#REF!</v>
      </c>
      <c r="B346">
        <v>47855260</v>
      </c>
      <c r="C346">
        <v>47856986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e">
        <f>#REF!</f>
        <v>#REF!</v>
      </c>
      <c r="J346" t="s">
        <v>2</v>
      </c>
      <c r="K346" t="e">
        <f>#REF!</f>
        <v>#REF!</v>
      </c>
      <c r="L346">
        <v>1368</v>
      </c>
      <c r="N346">
        <v>1011</v>
      </c>
      <c r="O346" t="e">
        <f>#REF!</f>
        <v>#REF!</v>
      </c>
      <c r="P346" t="s">
        <v>127</v>
      </c>
      <c r="Q346">
        <v>1</v>
      </c>
      <c r="W346">
        <v>0</v>
      </c>
      <c r="X346">
        <v>-679446049</v>
      </c>
      <c r="Y346" s="8" t="e">
        <f>#REF!</f>
        <v>#REF!</v>
      </c>
      <c r="AA346">
        <v>0</v>
      </c>
      <c r="AB346">
        <v>686.81</v>
      </c>
      <c r="AC346">
        <v>236.23</v>
      </c>
      <c r="AD346">
        <v>0</v>
      </c>
      <c r="AE346">
        <v>0</v>
      </c>
      <c r="AF346" s="8" t="e">
        <f>#REF!</f>
        <v>#REF!</v>
      </c>
      <c r="AG346">
        <v>236.23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</v>
      </c>
      <c r="AT346" s="8" t="e">
        <f>#REF!</f>
        <v>#REF!</v>
      </c>
      <c r="AU346" t="s">
        <v>2</v>
      </c>
      <c r="AV346">
        <v>0</v>
      </c>
      <c r="AW346">
        <v>2</v>
      </c>
      <c r="AX346">
        <v>47856994</v>
      </c>
      <c r="AY346">
        <v>2</v>
      </c>
      <c r="AZ346">
        <v>98304</v>
      </c>
      <c r="BA346">
        <v>331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103.0215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103.0215</v>
      </c>
      <c r="BS346">
        <v>0</v>
      </c>
      <c r="BT346">
        <v>0</v>
      </c>
      <c r="BU346">
        <v>0</v>
      </c>
      <c r="BV346">
        <v>0</v>
      </c>
      <c r="BW346">
        <v>1</v>
      </c>
      <c r="CX346" t="e">
        <f>Y346*#REF!</f>
        <v>#REF!</v>
      </c>
      <c r="CY346">
        <f>AB346</f>
        <v>686.81</v>
      </c>
      <c r="CZ346" t="e">
        <f>AF346</f>
        <v>#REF!</v>
      </c>
      <c r="DA346">
        <f>AJ346</f>
        <v>1</v>
      </c>
      <c r="DB346" t="e">
        <f t="shared" si="26"/>
        <v>#REF!</v>
      </c>
      <c r="DC346" t="e">
        <f t="shared" si="27"/>
        <v>#REF!</v>
      </c>
      <c r="DH346" t="e">
        <f>#REF!*SmtRes!Y346</f>
        <v>#REF!</v>
      </c>
      <c r="DI346">
        <f>AB346</f>
        <v>686.81</v>
      </c>
      <c r="DJ346">
        <f>EtalonRes!Z331</f>
        <v>86.5</v>
      </c>
      <c r="DK346" t="e">
        <f>#REF!</f>
        <v>#REF!</v>
      </c>
      <c r="GQ346">
        <v>-1</v>
      </c>
      <c r="GR346">
        <v>-1</v>
      </c>
    </row>
    <row r="347" spans="1:200" x14ac:dyDescent="0.2">
      <c r="A347" t="e">
        <f>ROW(#REF!)</f>
        <v>#REF!</v>
      </c>
      <c r="B347">
        <v>47855260</v>
      </c>
      <c r="C347">
        <v>47856995</v>
      </c>
      <c r="D347">
        <v>20475796</v>
      </c>
      <c r="E347">
        <v>1</v>
      </c>
      <c r="F347">
        <v>1</v>
      </c>
      <c r="G347">
        <v>1</v>
      </c>
      <c r="H347">
        <v>1</v>
      </c>
      <c r="I347" t="e">
        <f>#REF!</f>
        <v>#REF!</v>
      </c>
      <c r="J347" t="s">
        <v>2</v>
      </c>
      <c r="K347" t="e">
        <f>#REF!</f>
        <v>#REF!</v>
      </c>
      <c r="L347">
        <v>1369</v>
      </c>
      <c r="N347">
        <v>1013</v>
      </c>
      <c r="O347" t="e">
        <f>#REF!</f>
        <v>#REF!</v>
      </c>
      <c r="P347" t="s">
        <v>122</v>
      </c>
      <c r="Q347">
        <v>1</v>
      </c>
      <c r="W347">
        <v>0</v>
      </c>
      <c r="X347">
        <v>48712070</v>
      </c>
      <c r="Y347" s="8" t="e">
        <f>#REF!</f>
        <v>#REF!</v>
      </c>
      <c r="AA347">
        <v>0</v>
      </c>
      <c r="AB347">
        <v>0</v>
      </c>
      <c r="AC347">
        <v>0</v>
      </c>
      <c r="AD347">
        <v>167.62</v>
      </c>
      <c r="AE347">
        <v>0</v>
      </c>
      <c r="AF347">
        <v>0</v>
      </c>
      <c r="AG347">
        <v>0</v>
      </c>
      <c r="AH347" s="8" t="e">
        <f>#REF!</f>
        <v>#REF!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</v>
      </c>
      <c r="AT347" s="8" t="e">
        <f>#REF!</f>
        <v>#REF!</v>
      </c>
      <c r="AU347" t="s">
        <v>2</v>
      </c>
      <c r="AV347">
        <v>1</v>
      </c>
      <c r="AW347">
        <v>2</v>
      </c>
      <c r="AX347">
        <v>47857000</v>
      </c>
      <c r="AY347">
        <v>2</v>
      </c>
      <c r="AZ347">
        <v>131072</v>
      </c>
      <c r="BA347">
        <v>332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92.191000000000003</v>
      </c>
      <c r="BN347">
        <v>0.55000000000000004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92.191000000000003</v>
      </c>
      <c r="BU347">
        <v>0.55000000000000004</v>
      </c>
      <c r="BV347">
        <v>0</v>
      </c>
      <c r="BW347">
        <v>1</v>
      </c>
      <c r="CX347" t="e">
        <f>Y347*#REF!</f>
        <v>#REF!</v>
      </c>
      <c r="CY347">
        <f>AD347</f>
        <v>167.62</v>
      </c>
      <c r="CZ347" t="e">
        <f>AH347</f>
        <v>#REF!</v>
      </c>
      <c r="DA347">
        <f>AL347</f>
        <v>1</v>
      </c>
      <c r="DB347" t="e">
        <f t="shared" si="26"/>
        <v>#REF!</v>
      </c>
      <c r="DC347" t="e">
        <f t="shared" si="27"/>
        <v>#REF!</v>
      </c>
      <c r="DH347" t="e">
        <f>#REF!*SmtRes!Y347</f>
        <v>#REF!</v>
      </c>
      <c r="DI347">
        <f>AD347</f>
        <v>167.62</v>
      </c>
      <c r="DJ347">
        <f>EtalonRes!AB332</f>
        <v>7.8</v>
      </c>
      <c r="DK347" t="e">
        <f>#REF!</f>
        <v>#REF!</v>
      </c>
      <c r="GQ347">
        <v>-1</v>
      </c>
      <c r="GR347">
        <v>-1</v>
      </c>
    </row>
    <row r="348" spans="1:200" x14ac:dyDescent="0.2">
      <c r="A348" t="e">
        <f>ROW(#REF!)</f>
        <v>#REF!</v>
      </c>
      <c r="B348">
        <v>47855260</v>
      </c>
      <c r="C348">
        <v>47856995</v>
      </c>
      <c r="D348">
        <v>20475898</v>
      </c>
      <c r="E348">
        <v>1</v>
      </c>
      <c r="F348">
        <v>1</v>
      </c>
      <c r="G348">
        <v>1</v>
      </c>
      <c r="H348">
        <v>1</v>
      </c>
      <c r="I348" t="e">
        <f>#REF!</f>
        <v>#REF!</v>
      </c>
      <c r="J348" t="s">
        <v>2</v>
      </c>
      <c r="K348" t="e">
        <f>#REF!</f>
        <v>#REF!</v>
      </c>
      <c r="L348">
        <v>1369</v>
      </c>
      <c r="N348">
        <v>1013</v>
      </c>
      <c r="O348" t="e">
        <f>#REF!</f>
        <v>#REF!</v>
      </c>
      <c r="P348" t="s">
        <v>122</v>
      </c>
      <c r="Q348">
        <v>1</v>
      </c>
      <c r="W348">
        <v>0</v>
      </c>
      <c r="X348">
        <v>-1906944865</v>
      </c>
      <c r="Y348" s="8" t="e">
        <f>#REF!</f>
        <v>#REF!</v>
      </c>
      <c r="AA348">
        <v>0</v>
      </c>
      <c r="AB348">
        <v>0</v>
      </c>
      <c r="AC348">
        <v>0</v>
      </c>
      <c r="AD348">
        <v>207.02</v>
      </c>
      <c r="AE348">
        <v>0</v>
      </c>
      <c r="AF348">
        <v>0</v>
      </c>
      <c r="AG348">
        <v>0</v>
      </c>
      <c r="AH348" s="8" t="e">
        <f>#REF!</f>
        <v>#REF!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</v>
      </c>
      <c r="AT348" s="8" t="e">
        <f>#REF!</f>
        <v>#REF!</v>
      </c>
      <c r="AU348" t="s">
        <v>2</v>
      </c>
      <c r="AV348">
        <v>1</v>
      </c>
      <c r="AW348">
        <v>2</v>
      </c>
      <c r="AX348">
        <v>47857001</v>
      </c>
      <c r="AY348">
        <v>2</v>
      </c>
      <c r="AZ348">
        <v>131072</v>
      </c>
      <c r="BA348">
        <v>333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113.861</v>
      </c>
      <c r="BN348">
        <v>0.55000000000000004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113.861</v>
      </c>
      <c r="BU348">
        <v>0.55000000000000004</v>
      </c>
      <c r="BV348">
        <v>0</v>
      </c>
      <c r="BW348">
        <v>1</v>
      </c>
      <c r="CX348" t="e">
        <f>Y348*#REF!</f>
        <v>#REF!</v>
      </c>
      <c r="CY348">
        <f>AD348</f>
        <v>207.02</v>
      </c>
      <c r="CZ348" t="e">
        <f>AH348</f>
        <v>#REF!</v>
      </c>
      <c r="DA348">
        <f>AL348</f>
        <v>1</v>
      </c>
      <c r="DB348" t="e">
        <f t="shared" si="26"/>
        <v>#REF!</v>
      </c>
      <c r="DC348" t="e">
        <f t="shared" si="27"/>
        <v>#REF!</v>
      </c>
      <c r="DH348" t="e">
        <f>#REF!*SmtRes!Y348</f>
        <v>#REF!</v>
      </c>
      <c r="DI348">
        <f>AD348</f>
        <v>207.02</v>
      </c>
      <c r="DJ348">
        <f>EtalonRes!AB333</f>
        <v>9.6199999999999992</v>
      </c>
      <c r="DK348" t="e">
        <f>#REF!</f>
        <v>#REF!</v>
      </c>
      <c r="GQ348">
        <v>-1</v>
      </c>
      <c r="GR348">
        <v>-1</v>
      </c>
    </row>
    <row r="349" spans="1:200" x14ac:dyDescent="0.2">
      <c r="A349" t="e">
        <f>ROW(#REF!)</f>
        <v>#REF!</v>
      </c>
      <c r="B349">
        <v>47855260</v>
      </c>
      <c r="C349">
        <v>47856995</v>
      </c>
      <c r="D349">
        <v>121548</v>
      </c>
      <c r="E349">
        <v>1</v>
      </c>
      <c r="F349">
        <v>1</v>
      </c>
      <c r="G349">
        <v>1</v>
      </c>
      <c r="H349">
        <v>1</v>
      </c>
      <c r="I349" t="e">
        <f>#REF!</f>
        <v>#REF!</v>
      </c>
      <c r="J349" t="s">
        <v>2</v>
      </c>
      <c r="K349" t="e">
        <f>#REF!</f>
        <v>#REF!</v>
      </c>
      <c r="L349">
        <v>608254</v>
      </c>
      <c r="N349">
        <v>1013</v>
      </c>
      <c r="O349" t="e">
        <f>#REF!</f>
        <v>#REF!</v>
      </c>
      <c r="P349" t="s">
        <v>124</v>
      </c>
      <c r="Q349">
        <v>1</v>
      </c>
      <c r="W349">
        <v>0</v>
      </c>
      <c r="X349">
        <v>-185737400</v>
      </c>
      <c r="Y349" s="8" t="e">
        <f>#REF!</f>
        <v>#REF!</v>
      </c>
      <c r="AA349">
        <v>0</v>
      </c>
      <c r="AB349">
        <v>0</v>
      </c>
      <c r="AC349">
        <v>0</v>
      </c>
      <c r="AD349">
        <v>269.75</v>
      </c>
      <c r="AE349">
        <v>0</v>
      </c>
      <c r="AF349">
        <v>0</v>
      </c>
      <c r="AG349">
        <v>0</v>
      </c>
      <c r="AH349" s="8" t="e">
        <f>#REF!</f>
        <v>#REF!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</v>
      </c>
      <c r="AT349" s="8" t="e">
        <f>#REF!</f>
        <v>#REF!</v>
      </c>
      <c r="AU349" t="s">
        <v>2</v>
      </c>
      <c r="AV349">
        <v>2</v>
      </c>
      <c r="AW349">
        <v>2</v>
      </c>
      <c r="AX349">
        <v>47857002</v>
      </c>
      <c r="AY349">
        <v>2</v>
      </c>
      <c r="AZ349">
        <v>131072</v>
      </c>
      <c r="BA349">
        <v>334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37.765000000000001</v>
      </c>
      <c r="BM349">
        <v>0</v>
      </c>
      <c r="BN349">
        <v>0</v>
      </c>
      <c r="BO349">
        <v>0.14000000000000001</v>
      </c>
      <c r="BP349">
        <v>1</v>
      </c>
      <c r="BQ349">
        <v>0</v>
      </c>
      <c r="BR349">
        <v>0</v>
      </c>
      <c r="BS349">
        <v>37.765000000000001</v>
      </c>
      <c r="BT349">
        <v>0</v>
      </c>
      <c r="BU349">
        <v>0</v>
      </c>
      <c r="BV349">
        <v>0.14000000000000001</v>
      </c>
      <c r="BW349">
        <v>1</v>
      </c>
      <c r="CX349" t="e">
        <f>Y349*#REF!</f>
        <v>#REF!</v>
      </c>
      <c r="CY349">
        <f>AD349</f>
        <v>269.75</v>
      </c>
      <c r="CZ349" t="e">
        <f>AH349</f>
        <v>#REF!</v>
      </c>
      <c r="DA349">
        <f>AL349</f>
        <v>1</v>
      </c>
      <c r="DB349" t="e">
        <f t="shared" si="26"/>
        <v>#REF!</v>
      </c>
      <c r="DC349" t="e">
        <f t="shared" si="27"/>
        <v>#REF!</v>
      </c>
      <c r="DH349" t="e">
        <f>#REF!*SmtRes!Y349</f>
        <v>#REF!</v>
      </c>
      <c r="DI349">
        <f>AD349</f>
        <v>269.75</v>
      </c>
      <c r="DJ349">
        <f>EtalonRes!AB334</f>
        <v>0</v>
      </c>
      <c r="DK349" t="e">
        <f>#REF!</f>
        <v>#REF!</v>
      </c>
      <c r="GQ349">
        <v>-1</v>
      </c>
      <c r="GR349">
        <v>-1</v>
      </c>
    </row>
    <row r="350" spans="1:200" x14ac:dyDescent="0.2">
      <c r="A350" t="e">
        <f>ROW(#REF!)</f>
        <v>#REF!</v>
      </c>
      <c r="B350">
        <v>47855260</v>
      </c>
      <c r="C350">
        <v>47856995</v>
      </c>
      <c r="D350">
        <v>25453532</v>
      </c>
      <c r="E350">
        <v>1</v>
      </c>
      <c r="F350">
        <v>1</v>
      </c>
      <c r="G350">
        <v>1</v>
      </c>
      <c r="H350">
        <v>2</v>
      </c>
      <c r="I350" t="e">
        <f>#REF!</f>
        <v>#REF!</v>
      </c>
      <c r="J350" t="s">
        <v>2</v>
      </c>
      <c r="K350" t="e">
        <f>#REF!</f>
        <v>#REF!</v>
      </c>
      <c r="L350">
        <v>1368</v>
      </c>
      <c r="N350">
        <v>1011</v>
      </c>
      <c r="O350" t="e">
        <f>#REF!</f>
        <v>#REF!</v>
      </c>
      <c r="P350" t="s">
        <v>127</v>
      </c>
      <c r="Q350">
        <v>1</v>
      </c>
      <c r="W350">
        <v>0</v>
      </c>
      <c r="X350">
        <v>-679446049</v>
      </c>
      <c r="Y350" s="8" t="e">
        <f>#REF!</f>
        <v>#REF!</v>
      </c>
      <c r="AA350">
        <v>0</v>
      </c>
      <c r="AB350">
        <v>686.81</v>
      </c>
      <c r="AC350">
        <v>236.23</v>
      </c>
      <c r="AD350">
        <v>0</v>
      </c>
      <c r="AE350">
        <v>0</v>
      </c>
      <c r="AF350" s="8" t="e">
        <f>#REF!</f>
        <v>#REF!</v>
      </c>
      <c r="AG350">
        <v>236.23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</v>
      </c>
      <c r="AT350" s="8" t="e">
        <f>#REF!</f>
        <v>#REF!</v>
      </c>
      <c r="AU350" t="s">
        <v>2</v>
      </c>
      <c r="AV350">
        <v>0</v>
      </c>
      <c r="AW350">
        <v>2</v>
      </c>
      <c r="AX350">
        <v>47857003</v>
      </c>
      <c r="AY350">
        <v>2</v>
      </c>
      <c r="AZ350">
        <v>98304</v>
      </c>
      <c r="BA350">
        <v>335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96.153400000000005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96.153400000000005</v>
      </c>
      <c r="BS350">
        <v>0</v>
      </c>
      <c r="BT350">
        <v>0</v>
      </c>
      <c r="BU350">
        <v>0</v>
      </c>
      <c r="BV350">
        <v>0</v>
      </c>
      <c r="BW350">
        <v>1</v>
      </c>
      <c r="CX350" t="e">
        <f>Y350*#REF!</f>
        <v>#REF!</v>
      </c>
      <c r="CY350">
        <f>AB350</f>
        <v>686.81</v>
      </c>
      <c r="CZ350" t="e">
        <f>AF350</f>
        <v>#REF!</v>
      </c>
      <c r="DA350">
        <f>AJ350</f>
        <v>1</v>
      </c>
      <c r="DB350" t="e">
        <f t="shared" si="26"/>
        <v>#REF!</v>
      </c>
      <c r="DC350" t="e">
        <f t="shared" si="27"/>
        <v>#REF!</v>
      </c>
      <c r="DH350" t="e">
        <f>#REF!*SmtRes!Y350</f>
        <v>#REF!</v>
      </c>
      <c r="DI350">
        <f>AB350</f>
        <v>686.81</v>
      </c>
      <c r="DJ350">
        <f>EtalonRes!Z335</f>
        <v>86.5</v>
      </c>
      <c r="DK350" t="e">
        <f>#REF!</f>
        <v>#REF!</v>
      </c>
      <c r="GQ350">
        <v>-1</v>
      </c>
      <c r="GR350">
        <v>-1</v>
      </c>
    </row>
    <row r="351" spans="1:200" x14ac:dyDescent="0.2">
      <c r="A351" t="e">
        <f>ROW(#REF!)</f>
        <v>#REF!</v>
      </c>
      <c r="B351">
        <v>47855260</v>
      </c>
      <c r="C351">
        <v>47857004</v>
      </c>
      <c r="D351">
        <v>20475796</v>
      </c>
      <c r="E351">
        <v>1</v>
      </c>
      <c r="F351">
        <v>1</v>
      </c>
      <c r="G351">
        <v>1</v>
      </c>
      <c r="H351">
        <v>1</v>
      </c>
      <c r="I351" t="e">
        <f>#REF!</f>
        <v>#REF!</v>
      </c>
      <c r="J351" t="s">
        <v>2</v>
      </c>
      <c r="K351" t="e">
        <f>#REF!</f>
        <v>#REF!</v>
      </c>
      <c r="L351">
        <v>1369</v>
      </c>
      <c r="N351">
        <v>1013</v>
      </c>
      <c r="O351" t="e">
        <f>#REF!</f>
        <v>#REF!</v>
      </c>
      <c r="P351" t="s">
        <v>122</v>
      </c>
      <c r="Q351">
        <v>1</v>
      </c>
      <c r="W351">
        <v>0</v>
      </c>
      <c r="X351">
        <v>48712070</v>
      </c>
      <c r="Y351" s="8" t="e">
        <f>#REF!</f>
        <v>#REF!</v>
      </c>
      <c r="AA351">
        <v>0</v>
      </c>
      <c r="AB351">
        <v>0</v>
      </c>
      <c r="AC351">
        <v>0</v>
      </c>
      <c r="AD351">
        <v>167.62</v>
      </c>
      <c r="AE351">
        <v>0</v>
      </c>
      <c r="AF351">
        <v>0</v>
      </c>
      <c r="AG351">
        <v>0</v>
      </c>
      <c r="AH351" s="8" t="e">
        <f>#REF!</f>
        <v>#REF!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</v>
      </c>
      <c r="AT351" s="8" t="e">
        <f>#REF!</f>
        <v>#REF!</v>
      </c>
      <c r="AU351" t="s">
        <v>2</v>
      </c>
      <c r="AV351">
        <v>1</v>
      </c>
      <c r="AW351">
        <v>2</v>
      </c>
      <c r="AX351">
        <v>47857009</v>
      </c>
      <c r="AY351">
        <v>2</v>
      </c>
      <c r="AZ351">
        <v>131072</v>
      </c>
      <c r="BA351">
        <v>336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92.191000000000003</v>
      </c>
      <c r="BN351">
        <v>0.55000000000000004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92.191000000000003</v>
      </c>
      <c r="BU351">
        <v>0.55000000000000004</v>
      </c>
      <c r="BV351">
        <v>0</v>
      </c>
      <c r="BW351">
        <v>1</v>
      </c>
      <c r="CX351" t="e">
        <f>Y351*#REF!</f>
        <v>#REF!</v>
      </c>
      <c r="CY351">
        <f>AD351</f>
        <v>167.62</v>
      </c>
      <c r="CZ351" t="e">
        <f>AH351</f>
        <v>#REF!</v>
      </c>
      <c r="DA351">
        <f>AL351</f>
        <v>1</v>
      </c>
      <c r="DB351" t="e">
        <f t="shared" si="26"/>
        <v>#REF!</v>
      </c>
      <c r="DC351" t="e">
        <f t="shared" si="27"/>
        <v>#REF!</v>
      </c>
      <c r="DH351" t="e">
        <f>#REF!*SmtRes!Y351</f>
        <v>#REF!</v>
      </c>
      <c r="DI351">
        <f>AD351</f>
        <v>167.62</v>
      </c>
      <c r="DJ351">
        <f>EtalonRes!AB336</f>
        <v>7.8</v>
      </c>
      <c r="DK351" t="e">
        <f>#REF!</f>
        <v>#REF!</v>
      </c>
      <c r="GQ351">
        <v>-1</v>
      </c>
      <c r="GR351">
        <v>-1</v>
      </c>
    </row>
    <row r="352" spans="1:200" x14ac:dyDescent="0.2">
      <c r="A352" t="e">
        <f>ROW(#REF!)</f>
        <v>#REF!</v>
      </c>
      <c r="B352">
        <v>47855260</v>
      </c>
      <c r="C352">
        <v>47857004</v>
      </c>
      <c r="D352">
        <v>20475898</v>
      </c>
      <c r="E352">
        <v>1</v>
      </c>
      <c r="F352">
        <v>1</v>
      </c>
      <c r="G352">
        <v>1</v>
      </c>
      <c r="H352">
        <v>1</v>
      </c>
      <c r="I352" t="e">
        <f>#REF!</f>
        <v>#REF!</v>
      </c>
      <c r="J352" t="s">
        <v>2</v>
      </c>
      <c r="K352" t="e">
        <f>#REF!</f>
        <v>#REF!</v>
      </c>
      <c r="L352">
        <v>1369</v>
      </c>
      <c r="N352">
        <v>1013</v>
      </c>
      <c r="O352" t="e">
        <f>#REF!</f>
        <v>#REF!</v>
      </c>
      <c r="P352" t="s">
        <v>122</v>
      </c>
      <c r="Q352">
        <v>1</v>
      </c>
      <c r="W352">
        <v>0</v>
      </c>
      <c r="X352">
        <v>-1906944865</v>
      </c>
      <c r="Y352" s="8" t="e">
        <f>#REF!</f>
        <v>#REF!</v>
      </c>
      <c r="AA352">
        <v>0</v>
      </c>
      <c r="AB352">
        <v>0</v>
      </c>
      <c r="AC352">
        <v>0</v>
      </c>
      <c r="AD352">
        <v>207.02</v>
      </c>
      <c r="AE352">
        <v>0</v>
      </c>
      <c r="AF352">
        <v>0</v>
      </c>
      <c r="AG352">
        <v>0</v>
      </c>
      <c r="AH352" s="8" t="e">
        <f>#REF!</f>
        <v>#REF!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</v>
      </c>
      <c r="AT352" s="8" t="e">
        <f>#REF!</f>
        <v>#REF!</v>
      </c>
      <c r="AU352" t="s">
        <v>2</v>
      </c>
      <c r="AV352">
        <v>1</v>
      </c>
      <c r="AW352">
        <v>2</v>
      </c>
      <c r="AX352">
        <v>47857010</v>
      </c>
      <c r="AY352">
        <v>2</v>
      </c>
      <c r="AZ352">
        <v>131072</v>
      </c>
      <c r="BA352">
        <v>337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113.861</v>
      </c>
      <c r="BN352">
        <v>0.55000000000000004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113.861</v>
      </c>
      <c r="BU352">
        <v>0.55000000000000004</v>
      </c>
      <c r="BV352">
        <v>0</v>
      </c>
      <c r="BW352">
        <v>1</v>
      </c>
      <c r="CX352" t="e">
        <f>Y352*#REF!</f>
        <v>#REF!</v>
      </c>
      <c r="CY352">
        <f>AD352</f>
        <v>207.02</v>
      </c>
      <c r="CZ352" t="e">
        <f>AH352</f>
        <v>#REF!</v>
      </c>
      <c r="DA352">
        <f>AL352</f>
        <v>1</v>
      </c>
      <c r="DB352" t="e">
        <f t="shared" si="26"/>
        <v>#REF!</v>
      </c>
      <c r="DC352" t="e">
        <f t="shared" si="27"/>
        <v>#REF!</v>
      </c>
      <c r="DH352" t="e">
        <f>#REF!*SmtRes!Y352</f>
        <v>#REF!</v>
      </c>
      <c r="DI352">
        <f>AD352</f>
        <v>207.02</v>
      </c>
      <c r="DJ352">
        <f>EtalonRes!AB337</f>
        <v>9.6199999999999992</v>
      </c>
      <c r="DK352" t="e">
        <f>#REF!</f>
        <v>#REF!</v>
      </c>
      <c r="GQ352">
        <v>-1</v>
      </c>
      <c r="GR352">
        <v>-1</v>
      </c>
    </row>
    <row r="353" spans="1:200" x14ac:dyDescent="0.2">
      <c r="A353" t="e">
        <f>ROW(#REF!)</f>
        <v>#REF!</v>
      </c>
      <c r="B353">
        <v>47855260</v>
      </c>
      <c r="C353">
        <v>47857004</v>
      </c>
      <c r="D353">
        <v>121548</v>
      </c>
      <c r="E353">
        <v>1</v>
      </c>
      <c r="F353">
        <v>1</v>
      </c>
      <c r="G353">
        <v>1</v>
      </c>
      <c r="H353">
        <v>1</v>
      </c>
      <c r="I353" t="e">
        <f>#REF!</f>
        <v>#REF!</v>
      </c>
      <c r="J353" t="s">
        <v>2</v>
      </c>
      <c r="K353" t="e">
        <f>#REF!</f>
        <v>#REF!</v>
      </c>
      <c r="L353">
        <v>608254</v>
      </c>
      <c r="N353">
        <v>1013</v>
      </c>
      <c r="O353" t="e">
        <f>#REF!</f>
        <v>#REF!</v>
      </c>
      <c r="P353" t="s">
        <v>124</v>
      </c>
      <c r="Q353">
        <v>1</v>
      </c>
      <c r="W353">
        <v>0</v>
      </c>
      <c r="X353">
        <v>-185737400</v>
      </c>
      <c r="Y353" s="8" t="e">
        <f>#REF!</f>
        <v>#REF!</v>
      </c>
      <c r="AA353">
        <v>0</v>
      </c>
      <c r="AB353">
        <v>0</v>
      </c>
      <c r="AC353">
        <v>0</v>
      </c>
      <c r="AD353">
        <v>269.75</v>
      </c>
      <c r="AE353">
        <v>0</v>
      </c>
      <c r="AF353">
        <v>0</v>
      </c>
      <c r="AG353">
        <v>0</v>
      </c>
      <c r="AH353" s="8" t="e">
        <f>#REF!</f>
        <v>#REF!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</v>
      </c>
      <c r="AT353" s="8" t="e">
        <f>#REF!</f>
        <v>#REF!</v>
      </c>
      <c r="AU353" t="s">
        <v>2</v>
      </c>
      <c r="AV353">
        <v>2</v>
      </c>
      <c r="AW353">
        <v>2</v>
      </c>
      <c r="AX353">
        <v>47857011</v>
      </c>
      <c r="AY353">
        <v>2</v>
      </c>
      <c r="AZ353">
        <v>131072</v>
      </c>
      <c r="BA353">
        <v>338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37.765000000000001</v>
      </c>
      <c r="BM353">
        <v>0</v>
      </c>
      <c r="BN353">
        <v>0</v>
      </c>
      <c r="BO353">
        <v>0.14000000000000001</v>
      </c>
      <c r="BP353">
        <v>1</v>
      </c>
      <c r="BQ353">
        <v>0</v>
      </c>
      <c r="BR353">
        <v>0</v>
      </c>
      <c r="BS353">
        <v>37.765000000000001</v>
      </c>
      <c r="BT353">
        <v>0</v>
      </c>
      <c r="BU353">
        <v>0</v>
      </c>
      <c r="BV353">
        <v>0.14000000000000001</v>
      </c>
      <c r="BW353">
        <v>1</v>
      </c>
      <c r="CX353" t="e">
        <f>Y353*#REF!</f>
        <v>#REF!</v>
      </c>
      <c r="CY353">
        <f>AD353</f>
        <v>269.75</v>
      </c>
      <c r="CZ353" t="e">
        <f>AH353</f>
        <v>#REF!</v>
      </c>
      <c r="DA353">
        <f>AL353</f>
        <v>1</v>
      </c>
      <c r="DB353" t="e">
        <f t="shared" si="26"/>
        <v>#REF!</v>
      </c>
      <c r="DC353" t="e">
        <f t="shared" si="27"/>
        <v>#REF!</v>
      </c>
      <c r="DH353" t="e">
        <f>#REF!*SmtRes!Y353</f>
        <v>#REF!</v>
      </c>
      <c r="DI353">
        <f>AD353</f>
        <v>269.75</v>
      </c>
      <c r="DJ353">
        <f>EtalonRes!AB338</f>
        <v>0</v>
      </c>
      <c r="DK353" t="e">
        <f>#REF!</f>
        <v>#REF!</v>
      </c>
      <c r="GQ353">
        <v>-1</v>
      </c>
      <c r="GR353">
        <v>-1</v>
      </c>
    </row>
    <row r="354" spans="1:200" x14ac:dyDescent="0.2">
      <c r="A354" t="e">
        <f>ROW(#REF!)</f>
        <v>#REF!</v>
      </c>
      <c r="B354">
        <v>47855260</v>
      </c>
      <c r="C354">
        <v>47857004</v>
      </c>
      <c r="D354">
        <v>25453532</v>
      </c>
      <c r="E354">
        <v>1</v>
      </c>
      <c r="F354">
        <v>1</v>
      </c>
      <c r="G354">
        <v>1</v>
      </c>
      <c r="H354">
        <v>2</v>
      </c>
      <c r="I354" t="e">
        <f>#REF!</f>
        <v>#REF!</v>
      </c>
      <c r="J354" t="s">
        <v>2</v>
      </c>
      <c r="K354" t="e">
        <f>#REF!</f>
        <v>#REF!</v>
      </c>
      <c r="L354">
        <v>1368</v>
      </c>
      <c r="N354">
        <v>1011</v>
      </c>
      <c r="O354" t="e">
        <f>#REF!</f>
        <v>#REF!</v>
      </c>
      <c r="P354" t="s">
        <v>127</v>
      </c>
      <c r="Q354">
        <v>1</v>
      </c>
      <c r="W354">
        <v>0</v>
      </c>
      <c r="X354">
        <v>-679446049</v>
      </c>
      <c r="Y354" s="8" t="e">
        <f>#REF!</f>
        <v>#REF!</v>
      </c>
      <c r="AA354">
        <v>0</v>
      </c>
      <c r="AB354">
        <v>686.81</v>
      </c>
      <c r="AC354">
        <v>236.23</v>
      </c>
      <c r="AD354">
        <v>0</v>
      </c>
      <c r="AE354">
        <v>0</v>
      </c>
      <c r="AF354" s="8" t="e">
        <f>#REF!</f>
        <v>#REF!</v>
      </c>
      <c r="AG354">
        <v>236.23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</v>
      </c>
      <c r="AT354" s="8" t="e">
        <f>#REF!</f>
        <v>#REF!</v>
      </c>
      <c r="AU354" t="s">
        <v>2</v>
      </c>
      <c r="AV354">
        <v>0</v>
      </c>
      <c r="AW354">
        <v>2</v>
      </c>
      <c r="AX354">
        <v>47857012</v>
      </c>
      <c r="AY354">
        <v>2</v>
      </c>
      <c r="AZ354">
        <v>98304</v>
      </c>
      <c r="BA354">
        <v>339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96.153400000000005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96.153400000000005</v>
      </c>
      <c r="BS354">
        <v>0</v>
      </c>
      <c r="BT354">
        <v>0</v>
      </c>
      <c r="BU354">
        <v>0</v>
      </c>
      <c r="BV354">
        <v>0</v>
      </c>
      <c r="BW354">
        <v>1</v>
      </c>
      <c r="CX354" t="e">
        <f>Y354*#REF!</f>
        <v>#REF!</v>
      </c>
      <c r="CY354">
        <f>AB354</f>
        <v>686.81</v>
      </c>
      <c r="CZ354" t="e">
        <f>AF354</f>
        <v>#REF!</v>
      </c>
      <c r="DA354">
        <f>AJ354</f>
        <v>1</v>
      </c>
      <c r="DB354" t="e">
        <f t="shared" si="26"/>
        <v>#REF!</v>
      </c>
      <c r="DC354" t="e">
        <f t="shared" si="27"/>
        <v>#REF!</v>
      </c>
      <c r="DH354" t="e">
        <f>#REF!*SmtRes!Y354</f>
        <v>#REF!</v>
      </c>
      <c r="DI354">
        <f>AB354</f>
        <v>686.81</v>
      </c>
      <c r="DJ354">
        <f>EtalonRes!Z339</f>
        <v>86.5</v>
      </c>
      <c r="DK354" t="e">
        <f>#REF!</f>
        <v>#REF!</v>
      </c>
      <c r="GQ354">
        <v>-1</v>
      </c>
      <c r="GR354">
        <v>-1</v>
      </c>
    </row>
    <row r="355" spans="1:200" x14ac:dyDescent="0.2">
      <c r="A355" t="e">
        <f>ROW(#REF!)</f>
        <v>#REF!</v>
      </c>
      <c r="B355">
        <v>47855260</v>
      </c>
      <c r="C355">
        <v>47857077</v>
      </c>
      <c r="D355">
        <v>20475799</v>
      </c>
      <c r="E355">
        <v>1</v>
      </c>
      <c r="F355">
        <v>1</v>
      </c>
      <c r="G355">
        <v>1</v>
      </c>
      <c r="H355">
        <v>1</v>
      </c>
      <c r="I355" t="e">
        <f>#REF!</f>
        <v>#REF!</v>
      </c>
      <c r="J355" t="s">
        <v>2</v>
      </c>
      <c r="K355" t="e">
        <f>#REF!</f>
        <v>#REF!</v>
      </c>
      <c r="L355">
        <v>1369</v>
      </c>
      <c r="N355">
        <v>1013</v>
      </c>
      <c r="O355" t="e">
        <f>#REF!</f>
        <v>#REF!</v>
      </c>
      <c r="P355" t="s">
        <v>122</v>
      </c>
      <c r="Q355">
        <v>1</v>
      </c>
      <c r="W355">
        <v>0</v>
      </c>
      <c r="X355">
        <v>410493405</v>
      </c>
      <c r="Y355" s="8" t="e">
        <f>#REF!</f>
        <v>#REF!</v>
      </c>
      <c r="AA355">
        <v>0</v>
      </c>
      <c r="AB355">
        <v>0</v>
      </c>
      <c r="AC355">
        <v>0</v>
      </c>
      <c r="AD355">
        <v>183.85</v>
      </c>
      <c r="AE355">
        <v>0</v>
      </c>
      <c r="AF355">
        <v>0</v>
      </c>
      <c r="AG355">
        <v>0</v>
      </c>
      <c r="AH355" s="8" t="e">
        <f>#REF!</f>
        <v>#REF!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</v>
      </c>
      <c r="AT355" s="8" t="e">
        <f>#REF!</f>
        <v>#REF!</v>
      </c>
      <c r="AU355" t="s">
        <v>2</v>
      </c>
      <c r="AV355">
        <v>1</v>
      </c>
      <c r="AW355">
        <v>2</v>
      </c>
      <c r="AX355">
        <v>47857082</v>
      </c>
      <c r="AY355">
        <v>2</v>
      </c>
      <c r="AZ355">
        <v>131072</v>
      </c>
      <c r="BA355">
        <v>340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64.347499999999997</v>
      </c>
      <c r="BN355">
        <v>0.35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64.347499999999997</v>
      </c>
      <c r="BU355">
        <v>0.35</v>
      </c>
      <c r="BV355">
        <v>0</v>
      </c>
      <c r="BW355">
        <v>1</v>
      </c>
      <c r="CX355" t="e">
        <f>Y355*#REF!</f>
        <v>#REF!</v>
      </c>
      <c r="CY355">
        <f>AD355</f>
        <v>183.85</v>
      </c>
      <c r="CZ355" t="e">
        <f>AH355</f>
        <v>#REF!</v>
      </c>
      <c r="DA355">
        <f>AL355</f>
        <v>1</v>
      </c>
      <c r="DB355" t="e">
        <f t="shared" si="26"/>
        <v>#REF!</v>
      </c>
      <c r="DC355" t="e">
        <f t="shared" si="27"/>
        <v>#REF!</v>
      </c>
      <c r="DH355" t="e">
        <f>#REF!*SmtRes!Y355</f>
        <v>#REF!</v>
      </c>
      <c r="DI355">
        <f>AD355</f>
        <v>183.85</v>
      </c>
      <c r="DJ355">
        <f>EtalonRes!AB340</f>
        <v>8.5299999999999994</v>
      </c>
      <c r="DK355" t="e">
        <f>#REF!</f>
        <v>#REF!</v>
      </c>
      <c r="GQ355">
        <v>-1</v>
      </c>
      <c r="GR355">
        <v>-1</v>
      </c>
    </row>
    <row r="356" spans="1:200" x14ac:dyDescent="0.2">
      <c r="A356" t="e">
        <f>ROW(#REF!)</f>
        <v>#REF!</v>
      </c>
      <c r="B356">
        <v>47855260</v>
      </c>
      <c r="C356">
        <v>47857077</v>
      </c>
      <c r="D356">
        <v>121548</v>
      </c>
      <c r="E356">
        <v>1</v>
      </c>
      <c r="F356">
        <v>1</v>
      </c>
      <c r="G356">
        <v>1</v>
      </c>
      <c r="H356">
        <v>1</v>
      </c>
      <c r="I356" t="e">
        <f>#REF!</f>
        <v>#REF!</v>
      </c>
      <c r="J356" t="s">
        <v>2</v>
      </c>
      <c r="K356" t="e">
        <f>#REF!</f>
        <v>#REF!</v>
      </c>
      <c r="L356">
        <v>608254</v>
      </c>
      <c r="N356">
        <v>1013</v>
      </c>
      <c r="O356" t="e">
        <f>#REF!</f>
        <v>#REF!</v>
      </c>
      <c r="P356" t="s">
        <v>124</v>
      </c>
      <c r="Q356">
        <v>1</v>
      </c>
      <c r="W356">
        <v>0</v>
      </c>
      <c r="X356">
        <v>-185737400</v>
      </c>
      <c r="Y356" s="8" t="e">
        <f>#REF!</f>
        <v>#REF!</v>
      </c>
      <c r="AA356">
        <v>0</v>
      </c>
      <c r="AB356">
        <v>0</v>
      </c>
      <c r="AC356">
        <v>0</v>
      </c>
      <c r="AD356">
        <v>269.75</v>
      </c>
      <c r="AE356">
        <v>0</v>
      </c>
      <c r="AF356">
        <v>0</v>
      </c>
      <c r="AG356">
        <v>0</v>
      </c>
      <c r="AH356" s="8" t="e">
        <f>#REF!</f>
        <v>#REF!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</v>
      </c>
      <c r="AT356" s="8" t="e">
        <f>#REF!</f>
        <v>#REF!</v>
      </c>
      <c r="AU356" t="s">
        <v>2</v>
      </c>
      <c r="AV356">
        <v>2</v>
      </c>
      <c r="AW356">
        <v>2</v>
      </c>
      <c r="AX356">
        <v>47857083</v>
      </c>
      <c r="AY356">
        <v>2</v>
      </c>
      <c r="AZ356">
        <v>131072</v>
      </c>
      <c r="BA356">
        <v>341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24.2775</v>
      </c>
      <c r="BM356">
        <v>0</v>
      </c>
      <c r="BN356">
        <v>0</v>
      </c>
      <c r="BO356">
        <v>0.09</v>
      </c>
      <c r="BP356">
        <v>1</v>
      </c>
      <c r="BQ356">
        <v>0</v>
      </c>
      <c r="BR356">
        <v>0</v>
      </c>
      <c r="BS356">
        <v>24.2775</v>
      </c>
      <c r="BT356">
        <v>0</v>
      </c>
      <c r="BU356">
        <v>0</v>
      </c>
      <c r="BV356">
        <v>0.09</v>
      </c>
      <c r="BW356">
        <v>1</v>
      </c>
      <c r="CX356" t="e">
        <f>Y356*#REF!</f>
        <v>#REF!</v>
      </c>
      <c r="CY356">
        <f>AD356</f>
        <v>269.75</v>
      </c>
      <c r="CZ356" t="e">
        <f>AH356</f>
        <v>#REF!</v>
      </c>
      <c r="DA356">
        <f>AL356</f>
        <v>1</v>
      </c>
      <c r="DB356" t="e">
        <f t="shared" si="26"/>
        <v>#REF!</v>
      </c>
      <c r="DC356" t="e">
        <f t="shared" si="27"/>
        <v>#REF!</v>
      </c>
      <c r="DH356" t="e">
        <f>#REF!*SmtRes!Y356</f>
        <v>#REF!</v>
      </c>
      <c r="DI356">
        <f>AD356</f>
        <v>269.75</v>
      </c>
      <c r="DJ356">
        <f>EtalonRes!AB341</f>
        <v>0</v>
      </c>
      <c r="DK356" t="e">
        <f>#REF!</f>
        <v>#REF!</v>
      </c>
      <c r="GQ356">
        <v>-1</v>
      </c>
      <c r="GR356">
        <v>-1</v>
      </c>
    </row>
    <row r="357" spans="1:200" x14ac:dyDescent="0.2">
      <c r="A357" t="e">
        <f>ROW(#REF!)</f>
        <v>#REF!</v>
      </c>
      <c r="B357">
        <v>47855260</v>
      </c>
      <c r="C357">
        <v>47857077</v>
      </c>
      <c r="D357">
        <v>25453532</v>
      </c>
      <c r="E357">
        <v>1</v>
      </c>
      <c r="F357">
        <v>1</v>
      </c>
      <c r="G357">
        <v>1</v>
      </c>
      <c r="H357">
        <v>2</v>
      </c>
      <c r="I357" t="e">
        <f>#REF!</f>
        <v>#REF!</v>
      </c>
      <c r="J357" t="s">
        <v>2</v>
      </c>
      <c r="K357" t="e">
        <f>#REF!</f>
        <v>#REF!</v>
      </c>
      <c r="L357">
        <v>1368</v>
      </c>
      <c r="N357">
        <v>1011</v>
      </c>
      <c r="O357" t="e">
        <f>#REF!</f>
        <v>#REF!</v>
      </c>
      <c r="P357" t="s">
        <v>127</v>
      </c>
      <c r="Q357">
        <v>1</v>
      </c>
      <c r="W357">
        <v>0</v>
      </c>
      <c r="X357">
        <v>-679446049</v>
      </c>
      <c r="Y357" s="8" t="e">
        <f>#REF!</f>
        <v>#REF!</v>
      </c>
      <c r="AA357">
        <v>0</v>
      </c>
      <c r="AB357">
        <v>686.81</v>
      </c>
      <c r="AC357">
        <v>236.23</v>
      </c>
      <c r="AD357">
        <v>0</v>
      </c>
      <c r="AE357">
        <v>0</v>
      </c>
      <c r="AF357" s="8" t="e">
        <f>#REF!</f>
        <v>#REF!</v>
      </c>
      <c r="AG357">
        <v>236.23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</v>
      </c>
      <c r="AT357" s="8" t="e">
        <f>#REF!</f>
        <v>#REF!</v>
      </c>
      <c r="AU357" t="s">
        <v>2</v>
      </c>
      <c r="AV357">
        <v>0</v>
      </c>
      <c r="AW357">
        <v>2</v>
      </c>
      <c r="AX357">
        <v>47857084</v>
      </c>
      <c r="AY357">
        <v>2</v>
      </c>
      <c r="AZ357">
        <v>98304</v>
      </c>
      <c r="BA357">
        <v>342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61.812899999999999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61.812899999999999</v>
      </c>
      <c r="BS357">
        <v>0</v>
      </c>
      <c r="BT357">
        <v>0</v>
      </c>
      <c r="BU357">
        <v>0</v>
      </c>
      <c r="BV357">
        <v>0</v>
      </c>
      <c r="BW357">
        <v>1</v>
      </c>
      <c r="CX357" t="e">
        <f>Y357*#REF!</f>
        <v>#REF!</v>
      </c>
      <c r="CY357">
        <f>AB357</f>
        <v>686.81</v>
      </c>
      <c r="CZ357" t="e">
        <f>AF357</f>
        <v>#REF!</v>
      </c>
      <c r="DA357">
        <f>AJ357</f>
        <v>1</v>
      </c>
      <c r="DB357" t="e">
        <f t="shared" si="26"/>
        <v>#REF!</v>
      </c>
      <c r="DC357" t="e">
        <f t="shared" si="27"/>
        <v>#REF!</v>
      </c>
      <c r="DH357" t="e">
        <f>#REF!*SmtRes!Y357</f>
        <v>#REF!</v>
      </c>
      <c r="DI357">
        <f>AB357</f>
        <v>686.81</v>
      </c>
      <c r="DJ357">
        <f>EtalonRes!Z342</f>
        <v>86.5</v>
      </c>
      <c r="DK357" t="e">
        <f>#REF!</f>
        <v>#REF!</v>
      </c>
      <c r="GQ357">
        <v>-1</v>
      </c>
      <c r="GR357">
        <v>-1</v>
      </c>
    </row>
    <row r="358" spans="1:200" x14ac:dyDescent="0.2">
      <c r="A358" t="e">
        <f>ROW(#REF!)</f>
        <v>#REF!</v>
      </c>
      <c r="B358">
        <v>47855260</v>
      </c>
      <c r="C358">
        <v>47857077</v>
      </c>
      <c r="D358">
        <v>25453537</v>
      </c>
      <c r="E358">
        <v>1</v>
      </c>
      <c r="F358">
        <v>1</v>
      </c>
      <c r="G358">
        <v>1</v>
      </c>
      <c r="H358">
        <v>2</v>
      </c>
      <c r="I358" t="e">
        <f>#REF!</f>
        <v>#REF!</v>
      </c>
      <c r="J358" t="s">
        <v>2</v>
      </c>
      <c r="K358" t="e">
        <f>#REF!</f>
        <v>#REF!</v>
      </c>
      <c r="L358">
        <v>1368</v>
      </c>
      <c r="N358">
        <v>1011</v>
      </c>
      <c r="O358" t="e">
        <f>#REF!</f>
        <v>#REF!</v>
      </c>
      <c r="P358" t="s">
        <v>127</v>
      </c>
      <c r="Q358">
        <v>1</v>
      </c>
      <c r="W358">
        <v>0</v>
      </c>
      <c r="X358">
        <v>571007734</v>
      </c>
      <c r="Y358" s="8" t="e">
        <f>#REF!</f>
        <v>#REF!</v>
      </c>
      <c r="AA358">
        <v>0</v>
      </c>
      <c r="AB358">
        <v>55.74</v>
      </c>
      <c r="AC358">
        <v>0</v>
      </c>
      <c r="AD358">
        <v>0</v>
      </c>
      <c r="AE358">
        <v>0</v>
      </c>
      <c r="AF358" s="8" t="e">
        <f>#REF!</f>
        <v>#REF!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2</v>
      </c>
      <c r="AT358" s="8" t="e">
        <f>#REF!</f>
        <v>#REF!</v>
      </c>
      <c r="AU358" t="s">
        <v>2</v>
      </c>
      <c r="AV358">
        <v>0</v>
      </c>
      <c r="AW358">
        <v>2</v>
      </c>
      <c r="AX358">
        <v>47857085</v>
      </c>
      <c r="AY358">
        <v>2</v>
      </c>
      <c r="AZ358">
        <v>32768</v>
      </c>
      <c r="BA358">
        <v>343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19.509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19.509</v>
      </c>
      <c r="BS358">
        <v>0</v>
      </c>
      <c r="BT358">
        <v>0</v>
      </c>
      <c r="BU358">
        <v>0</v>
      </c>
      <c r="BV358">
        <v>0</v>
      </c>
      <c r="BW358">
        <v>1</v>
      </c>
      <c r="CX358" t="e">
        <f>Y358*#REF!</f>
        <v>#REF!</v>
      </c>
      <c r="CY358">
        <f>AB358</f>
        <v>55.74</v>
      </c>
      <c r="CZ358" t="e">
        <f>AF358</f>
        <v>#REF!</v>
      </c>
      <c r="DA358">
        <f>AJ358</f>
        <v>1</v>
      </c>
      <c r="DB358" t="e">
        <f t="shared" si="26"/>
        <v>#REF!</v>
      </c>
      <c r="DC358" t="e">
        <f t="shared" si="27"/>
        <v>#REF!</v>
      </c>
      <c r="DH358" t="e">
        <f>#REF!*SmtRes!Y358</f>
        <v>#REF!</v>
      </c>
      <c r="DI358">
        <f>AB358</f>
        <v>55.74</v>
      </c>
      <c r="DJ358">
        <f>EtalonRes!Z343</f>
        <v>7.02</v>
      </c>
      <c r="DK358" t="e">
        <f>#REF!</f>
        <v>#REF!</v>
      </c>
      <c r="GQ358">
        <v>-1</v>
      </c>
      <c r="GR358">
        <v>-1</v>
      </c>
    </row>
    <row r="359" spans="1:200" x14ac:dyDescent="0.2">
      <c r="A359" t="e">
        <f>ROW(#REF!)</f>
        <v>#REF!</v>
      </c>
      <c r="B359">
        <v>47855260</v>
      </c>
      <c r="C359">
        <v>47857766</v>
      </c>
      <c r="D359">
        <v>20475796</v>
      </c>
      <c r="E359">
        <v>1</v>
      </c>
      <c r="F359">
        <v>1</v>
      </c>
      <c r="G359">
        <v>1</v>
      </c>
      <c r="H359">
        <v>1</v>
      </c>
      <c r="I359" t="e">
        <f>#REF!</f>
        <v>#REF!</v>
      </c>
      <c r="J359" t="s">
        <v>2</v>
      </c>
      <c r="K359" t="e">
        <f>#REF!</f>
        <v>#REF!</v>
      </c>
      <c r="L359">
        <v>1369</v>
      </c>
      <c r="N359">
        <v>1013</v>
      </c>
      <c r="O359" t="e">
        <f>#REF!</f>
        <v>#REF!</v>
      </c>
      <c r="P359" t="s">
        <v>122</v>
      </c>
      <c r="Q359">
        <v>1</v>
      </c>
      <c r="W359">
        <v>0</v>
      </c>
      <c r="X359">
        <v>48712070</v>
      </c>
      <c r="Y359" s="8" t="e">
        <f>#REF!</f>
        <v>#REF!</v>
      </c>
      <c r="AA359">
        <v>0</v>
      </c>
      <c r="AB359">
        <v>0</v>
      </c>
      <c r="AC359">
        <v>0</v>
      </c>
      <c r="AD359">
        <v>167.62</v>
      </c>
      <c r="AE359">
        <v>0</v>
      </c>
      <c r="AF359">
        <v>0</v>
      </c>
      <c r="AG359">
        <v>0</v>
      </c>
      <c r="AH359" s="8" t="e">
        <f>#REF!</f>
        <v>#REF!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</v>
      </c>
      <c r="AT359" s="8" t="e">
        <f>#REF!</f>
        <v>#REF!</v>
      </c>
      <c r="AU359" t="s">
        <v>2</v>
      </c>
      <c r="AV359">
        <v>1</v>
      </c>
      <c r="AW359">
        <v>2</v>
      </c>
      <c r="AX359">
        <v>47857767</v>
      </c>
      <c r="AY359">
        <v>2</v>
      </c>
      <c r="AZ359">
        <v>131072</v>
      </c>
      <c r="BA359">
        <v>344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328.53519999999997</v>
      </c>
      <c r="BN359">
        <v>1.96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328.53519999999997</v>
      </c>
      <c r="BU359">
        <v>1.96</v>
      </c>
      <c r="BV359">
        <v>0</v>
      </c>
      <c r="BW359">
        <v>1</v>
      </c>
      <c r="CX359" t="e">
        <f>Y359*#REF!</f>
        <v>#REF!</v>
      </c>
      <c r="CY359">
        <f>AD359</f>
        <v>167.62</v>
      </c>
      <c r="CZ359" t="e">
        <f>AH359</f>
        <v>#REF!</v>
      </c>
      <c r="DA359">
        <f>AL359</f>
        <v>1</v>
      </c>
      <c r="DB359" t="e">
        <f t="shared" si="26"/>
        <v>#REF!</v>
      </c>
      <c r="DC359" t="e">
        <f t="shared" si="27"/>
        <v>#REF!</v>
      </c>
      <c r="DH359" t="e">
        <f>#REF!*SmtRes!Y359</f>
        <v>#REF!</v>
      </c>
      <c r="DI359">
        <f>AD359</f>
        <v>167.62</v>
      </c>
      <c r="DJ359">
        <f>EtalonRes!AB344</f>
        <v>7.8</v>
      </c>
      <c r="DK359" t="e">
        <f>#REF!</f>
        <v>#REF!</v>
      </c>
      <c r="GQ359">
        <v>-1</v>
      </c>
      <c r="GR359">
        <v>-1</v>
      </c>
    </row>
    <row r="360" spans="1:200" x14ac:dyDescent="0.2">
      <c r="A360" t="e">
        <f>ROW(#REF!)</f>
        <v>#REF!</v>
      </c>
      <c r="B360">
        <v>47855260</v>
      </c>
      <c r="C360">
        <v>47857766</v>
      </c>
      <c r="D360">
        <v>121548</v>
      </c>
      <c r="E360">
        <v>1</v>
      </c>
      <c r="F360">
        <v>1</v>
      </c>
      <c r="G360">
        <v>1</v>
      </c>
      <c r="H360">
        <v>1</v>
      </c>
      <c r="I360" t="e">
        <f>#REF!</f>
        <v>#REF!</v>
      </c>
      <c r="J360" t="s">
        <v>2</v>
      </c>
      <c r="K360" t="e">
        <f>#REF!</f>
        <v>#REF!</v>
      </c>
      <c r="L360">
        <v>608254</v>
      </c>
      <c r="N360">
        <v>1013</v>
      </c>
      <c r="O360" t="e">
        <f>#REF!</f>
        <v>#REF!</v>
      </c>
      <c r="P360" t="s">
        <v>124</v>
      </c>
      <c r="Q360">
        <v>1</v>
      </c>
      <c r="W360">
        <v>0</v>
      </c>
      <c r="X360">
        <v>-185737400</v>
      </c>
      <c r="Y360" s="8" t="e">
        <f>#REF!</f>
        <v>#REF!</v>
      </c>
      <c r="AA360">
        <v>0</v>
      </c>
      <c r="AB360">
        <v>0</v>
      </c>
      <c r="AC360">
        <v>0</v>
      </c>
      <c r="AD360">
        <v>269.75</v>
      </c>
      <c r="AE360">
        <v>0</v>
      </c>
      <c r="AF360">
        <v>0</v>
      </c>
      <c r="AG360">
        <v>0</v>
      </c>
      <c r="AH360" s="8" t="e">
        <f>#REF!</f>
        <v>#REF!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</v>
      </c>
      <c r="AT360" s="8" t="e">
        <f>#REF!</f>
        <v>#REF!</v>
      </c>
      <c r="AU360" t="s">
        <v>2</v>
      </c>
      <c r="AV360">
        <v>2</v>
      </c>
      <c r="AW360">
        <v>2</v>
      </c>
      <c r="AX360">
        <v>47857768</v>
      </c>
      <c r="AY360">
        <v>2</v>
      </c>
      <c r="AZ360">
        <v>131072</v>
      </c>
      <c r="BA360">
        <v>345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67.4375</v>
      </c>
      <c r="BM360">
        <v>0</v>
      </c>
      <c r="BN360">
        <v>0</v>
      </c>
      <c r="BO360">
        <v>0.25</v>
      </c>
      <c r="BP360">
        <v>1</v>
      </c>
      <c r="BQ360">
        <v>0</v>
      </c>
      <c r="BR360">
        <v>0</v>
      </c>
      <c r="BS360">
        <v>67.4375</v>
      </c>
      <c r="BT360">
        <v>0</v>
      </c>
      <c r="BU360">
        <v>0</v>
      </c>
      <c r="BV360">
        <v>0.25</v>
      </c>
      <c r="BW360">
        <v>1</v>
      </c>
      <c r="CX360" t="e">
        <f>Y360*#REF!</f>
        <v>#REF!</v>
      </c>
      <c r="CY360">
        <f>AD360</f>
        <v>269.75</v>
      </c>
      <c r="CZ360" t="e">
        <f>AH360</f>
        <v>#REF!</v>
      </c>
      <c r="DA360">
        <f>AL360</f>
        <v>1</v>
      </c>
      <c r="DB360" t="e">
        <f t="shared" si="26"/>
        <v>#REF!</v>
      </c>
      <c r="DC360" t="e">
        <f t="shared" si="27"/>
        <v>#REF!</v>
      </c>
      <c r="DH360" t="e">
        <f>#REF!*SmtRes!Y360</f>
        <v>#REF!</v>
      </c>
      <c r="DI360">
        <f>AD360</f>
        <v>269.75</v>
      </c>
      <c r="DJ360">
        <f>EtalonRes!AB345</f>
        <v>0</v>
      </c>
      <c r="DK360" t="e">
        <f>#REF!</f>
        <v>#REF!</v>
      </c>
      <c r="GQ360">
        <v>-1</v>
      </c>
      <c r="GR360">
        <v>-1</v>
      </c>
    </row>
    <row r="361" spans="1:200" x14ac:dyDescent="0.2">
      <c r="A361" t="e">
        <f>ROW(#REF!)</f>
        <v>#REF!</v>
      </c>
      <c r="B361">
        <v>47855260</v>
      </c>
      <c r="C361">
        <v>47857766</v>
      </c>
      <c r="D361">
        <v>25453532</v>
      </c>
      <c r="E361">
        <v>1</v>
      </c>
      <c r="F361">
        <v>1</v>
      </c>
      <c r="G361">
        <v>1</v>
      </c>
      <c r="H361">
        <v>2</v>
      </c>
      <c r="I361" t="e">
        <f>#REF!</f>
        <v>#REF!</v>
      </c>
      <c r="J361" t="s">
        <v>2</v>
      </c>
      <c r="K361" t="e">
        <f>#REF!</f>
        <v>#REF!</v>
      </c>
      <c r="L361">
        <v>1368</v>
      </c>
      <c r="N361">
        <v>1011</v>
      </c>
      <c r="O361" t="e">
        <f>#REF!</f>
        <v>#REF!</v>
      </c>
      <c r="P361" t="s">
        <v>127</v>
      </c>
      <c r="Q361">
        <v>1</v>
      </c>
      <c r="W361">
        <v>0</v>
      </c>
      <c r="X361">
        <v>-679446049</v>
      </c>
      <c r="Y361" s="8" t="e">
        <f>#REF!</f>
        <v>#REF!</v>
      </c>
      <c r="AA361">
        <v>0</v>
      </c>
      <c r="AB361">
        <v>86.5</v>
      </c>
      <c r="AC361">
        <v>11.6</v>
      </c>
      <c r="AD361">
        <v>0</v>
      </c>
      <c r="AE361">
        <v>0</v>
      </c>
      <c r="AF361" s="8" t="e">
        <f>#REF!</f>
        <v>#REF!</v>
      </c>
      <c r="AG361">
        <v>11.6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2</v>
      </c>
      <c r="AT361" s="8" t="e">
        <f>#REF!</f>
        <v>#REF!</v>
      </c>
      <c r="AU361" t="s">
        <v>2</v>
      </c>
      <c r="AV361">
        <v>0</v>
      </c>
      <c r="AW361">
        <v>2</v>
      </c>
      <c r="AX361">
        <v>47857769</v>
      </c>
      <c r="AY361">
        <v>1</v>
      </c>
      <c r="AZ361">
        <v>0</v>
      </c>
      <c r="BA361">
        <v>346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21.625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21.625</v>
      </c>
      <c r="BS361">
        <v>0</v>
      </c>
      <c r="BT361">
        <v>0</v>
      </c>
      <c r="BU361">
        <v>0</v>
      </c>
      <c r="BV361">
        <v>0</v>
      </c>
      <c r="BW361">
        <v>1</v>
      </c>
      <c r="CX361" t="e">
        <f>Y361*#REF!</f>
        <v>#REF!</v>
      </c>
      <c r="CY361">
        <f>AB361</f>
        <v>86.5</v>
      </c>
      <c r="CZ361" t="e">
        <f>AF361</f>
        <v>#REF!</v>
      </c>
      <c r="DA361">
        <f>AJ361</f>
        <v>1</v>
      </c>
      <c r="DB361" t="e">
        <f t="shared" si="26"/>
        <v>#REF!</v>
      </c>
      <c r="DC361" t="e">
        <f t="shared" si="27"/>
        <v>#REF!</v>
      </c>
      <c r="DH361" t="e">
        <f>#REF!*SmtRes!Y361</f>
        <v>#REF!</v>
      </c>
      <c r="DI361">
        <f>AB361</f>
        <v>86.5</v>
      </c>
      <c r="DJ361">
        <f>EtalonRes!Z346</f>
        <v>86.5</v>
      </c>
      <c r="DK361" t="e">
        <f>#REF!</f>
        <v>#REF!</v>
      </c>
      <c r="GQ361">
        <v>-1</v>
      </c>
      <c r="GR361">
        <v>-1</v>
      </c>
    </row>
    <row r="362" spans="1:200" x14ac:dyDescent="0.2">
      <c r="A362" t="e">
        <f>ROW(#REF!)</f>
        <v>#REF!</v>
      </c>
      <c r="B362">
        <v>47855260</v>
      </c>
      <c r="C362">
        <v>47857144</v>
      </c>
      <c r="D362">
        <v>121548</v>
      </c>
      <c r="E362">
        <v>1</v>
      </c>
      <c r="F362">
        <v>1</v>
      </c>
      <c r="G362">
        <v>1</v>
      </c>
      <c r="H362">
        <v>1</v>
      </c>
      <c r="I362" t="e">
        <f>#REF!</f>
        <v>#REF!</v>
      </c>
      <c r="J362" t="s">
        <v>2</v>
      </c>
      <c r="K362" t="e">
        <f>#REF!</f>
        <v>#REF!</v>
      </c>
      <c r="L362">
        <v>608254</v>
      </c>
      <c r="N362">
        <v>1013</v>
      </c>
      <c r="O362" t="e">
        <f>#REF!</f>
        <v>#REF!</v>
      </c>
      <c r="P362" t="s">
        <v>124</v>
      </c>
      <c r="Q362">
        <v>1</v>
      </c>
      <c r="W362">
        <v>0</v>
      </c>
      <c r="X362">
        <v>-185737400</v>
      </c>
      <c r="Y362" s="8" t="e">
        <f>#REF!</f>
        <v>#REF!</v>
      </c>
      <c r="AA362">
        <v>0</v>
      </c>
      <c r="AB362">
        <v>0</v>
      </c>
      <c r="AC362">
        <v>0</v>
      </c>
      <c r="AD362">
        <v>269.75</v>
      </c>
      <c r="AE362">
        <v>0</v>
      </c>
      <c r="AF362">
        <v>0</v>
      </c>
      <c r="AG362">
        <v>0</v>
      </c>
      <c r="AH362" s="8" t="e">
        <f>#REF!</f>
        <v>#REF!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</v>
      </c>
      <c r="AT362" s="8" t="e">
        <f>#REF!</f>
        <v>#REF!</v>
      </c>
      <c r="AU362" t="s">
        <v>2</v>
      </c>
      <c r="AV362">
        <v>2</v>
      </c>
      <c r="AW362">
        <v>2</v>
      </c>
      <c r="AX362">
        <v>47857147</v>
      </c>
      <c r="AY362">
        <v>2</v>
      </c>
      <c r="AZ362">
        <v>131072</v>
      </c>
      <c r="BA362">
        <v>347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1103.2774999999999</v>
      </c>
      <c r="BM362">
        <v>0</v>
      </c>
      <c r="BN362">
        <v>0</v>
      </c>
      <c r="BO362">
        <v>4.09</v>
      </c>
      <c r="BP362">
        <v>1</v>
      </c>
      <c r="BQ362">
        <v>0</v>
      </c>
      <c r="BR362">
        <v>0</v>
      </c>
      <c r="BS362">
        <v>1103.2774999999999</v>
      </c>
      <c r="BT362">
        <v>0</v>
      </c>
      <c r="BU362">
        <v>0</v>
      </c>
      <c r="BV362">
        <v>4.09</v>
      </c>
      <c r="BW362">
        <v>1</v>
      </c>
      <c r="CX362" t="e">
        <f>Y362*#REF!</f>
        <v>#REF!</v>
      </c>
      <c r="CY362">
        <f>AD362</f>
        <v>269.75</v>
      </c>
      <c r="CZ362" t="e">
        <f>AH362</f>
        <v>#REF!</v>
      </c>
      <c r="DA362">
        <f>AL362</f>
        <v>1</v>
      </c>
      <c r="DB362" t="e">
        <f t="shared" si="26"/>
        <v>#REF!</v>
      </c>
      <c r="DC362" t="e">
        <f t="shared" si="27"/>
        <v>#REF!</v>
      </c>
      <c r="DH362" t="e">
        <f>#REF!*SmtRes!Y362</f>
        <v>#REF!</v>
      </c>
      <c r="DI362">
        <f>AD362</f>
        <v>269.75</v>
      </c>
      <c r="DJ362">
        <f>EtalonRes!AB347</f>
        <v>0</v>
      </c>
      <c r="DK362" t="e">
        <f>#REF!</f>
        <v>#REF!</v>
      </c>
      <c r="GQ362">
        <v>-1</v>
      </c>
      <c r="GR362">
        <v>-1</v>
      </c>
    </row>
    <row r="363" spans="1:200" x14ac:dyDescent="0.2">
      <c r="A363" t="e">
        <f>ROW(#REF!)</f>
        <v>#REF!</v>
      </c>
      <c r="B363">
        <v>47855260</v>
      </c>
      <c r="C363">
        <v>47857144</v>
      </c>
      <c r="D363">
        <v>25453500</v>
      </c>
      <c r="E363">
        <v>1</v>
      </c>
      <c r="F363">
        <v>1</v>
      </c>
      <c r="G363">
        <v>1</v>
      </c>
      <c r="H363">
        <v>2</v>
      </c>
      <c r="I363" t="e">
        <f>#REF!</f>
        <v>#REF!</v>
      </c>
      <c r="J363" t="s">
        <v>2</v>
      </c>
      <c r="K363" t="e">
        <f>#REF!</f>
        <v>#REF!</v>
      </c>
      <c r="L363">
        <v>1368</v>
      </c>
      <c r="N363">
        <v>1011</v>
      </c>
      <c r="O363" t="e">
        <f>#REF!</f>
        <v>#REF!</v>
      </c>
      <c r="P363" t="s">
        <v>127</v>
      </c>
      <c r="Q363">
        <v>1</v>
      </c>
      <c r="W363">
        <v>0</v>
      </c>
      <c r="X363">
        <v>967445767</v>
      </c>
      <c r="Y363" s="8" t="e">
        <f>#REF!</f>
        <v>#REF!</v>
      </c>
      <c r="AA363">
        <v>0</v>
      </c>
      <c r="AB363">
        <v>674.9</v>
      </c>
      <c r="AC363">
        <v>236.23</v>
      </c>
      <c r="AD363">
        <v>0</v>
      </c>
      <c r="AE363">
        <v>0</v>
      </c>
      <c r="AF363" s="8" t="e">
        <f>#REF!</f>
        <v>#REF!</v>
      </c>
      <c r="AG363">
        <v>236.23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2</v>
      </c>
      <c r="AT363" s="8" t="e">
        <f>#REF!</f>
        <v>#REF!</v>
      </c>
      <c r="AU363" t="s">
        <v>2</v>
      </c>
      <c r="AV363">
        <v>0</v>
      </c>
      <c r="AW363">
        <v>2</v>
      </c>
      <c r="AX363">
        <v>47857148</v>
      </c>
      <c r="AY363">
        <v>2</v>
      </c>
      <c r="AZ363">
        <v>98304</v>
      </c>
      <c r="BA363">
        <v>348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2760.3409999999999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2760.3409999999999</v>
      </c>
      <c r="BS363">
        <v>0</v>
      </c>
      <c r="BT363">
        <v>0</v>
      </c>
      <c r="BU363">
        <v>0</v>
      </c>
      <c r="BV363">
        <v>0</v>
      </c>
      <c r="BW363">
        <v>1</v>
      </c>
      <c r="CX363" t="e">
        <f>Y363*#REF!</f>
        <v>#REF!</v>
      </c>
      <c r="CY363">
        <f>AB363</f>
        <v>674.9</v>
      </c>
      <c r="CZ363" t="e">
        <f>AF363</f>
        <v>#REF!</v>
      </c>
      <c r="DA363">
        <f>AJ363</f>
        <v>1</v>
      </c>
      <c r="DB363" t="e">
        <f t="shared" si="26"/>
        <v>#REF!</v>
      </c>
      <c r="DC363" t="e">
        <f t="shared" si="27"/>
        <v>#REF!</v>
      </c>
      <c r="DH363" t="e">
        <f>#REF!*SmtRes!Y363</f>
        <v>#REF!</v>
      </c>
      <c r="DI363">
        <f>AB363</f>
        <v>674.9</v>
      </c>
      <c r="DJ363">
        <f>EtalonRes!Z348</f>
        <v>85</v>
      </c>
      <c r="DK363" t="e">
        <f>#REF!</f>
        <v>#REF!</v>
      </c>
      <c r="GQ363">
        <v>-1</v>
      </c>
      <c r="GR363">
        <v>-1</v>
      </c>
    </row>
    <row r="364" spans="1:200" x14ac:dyDescent="0.2">
      <c r="A364" t="e">
        <f>ROW(#REF!)</f>
        <v>#REF!</v>
      </c>
      <c r="B364">
        <v>47855260</v>
      </c>
      <c r="C364">
        <v>47857149</v>
      </c>
      <c r="D364">
        <v>25453547</v>
      </c>
      <c r="E364">
        <v>1</v>
      </c>
      <c r="F364">
        <v>1</v>
      </c>
      <c r="G364">
        <v>1</v>
      </c>
      <c r="H364">
        <v>2</v>
      </c>
      <c r="I364" t="e">
        <f>#REF!</f>
        <v>#REF!</v>
      </c>
      <c r="J364" t="s">
        <v>2</v>
      </c>
      <c r="K364" t="e">
        <f>#REF!</f>
        <v>#REF!</v>
      </c>
      <c r="L364">
        <v>1368</v>
      </c>
      <c r="N364">
        <v>1011</v>
      </c>
      <c r="O364" t="e">
        <f>#REF!</f>
        <v>#REF!</v>
      </c>
      <c r="P364" t="s">
        <v>127</v>
      </c>
      <c r="Q364">
        <v>1</v>
      </c>
      <c r="W364">
        <v>0</v>
      </c>
      <c r="X364">
        <v>991264202</v>
      </c>
      <c r="Y364" s="8" t="e">
        <f>#REF!</f>
        <v>#REF!</v>
      </c>
      <c r="AA364">
        <v>0</v>
      </c>
      <c r="AB364">
        <v>710.95</v>
      </c>
      <c r="AC364">
        <v>236.23</v>
      </c>
      <c r="AD364">
        <v>0</v>
      </c>
      <c r="AE364">
        <v>0</v>
      </c>
      <c r="AF364" s="8" t="e">
        <f>#REF!</f>
        <v>#REF!</v>
      </c>
      <c r="AG364">
        <v>236.23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2</v>
      </c>
      <c r="AT364" s="8" t="e">
        <f>#REF!</f>
        <v>#REF!</v>
      </c>
      <c r="AU364" t="s">
        <v>141</v>
      </c>
      <c r="AV364">
        <v>0</v>
      </c>
      <c r="AW364">
        <v>2</v>
      </c>
      <c r="AX364">
        <v>47857151</v>
      </c>
      <c r="AY364">
        <v>2</v>
      </c>
      <c r="AZ364">
        <v>100352</v>
      </c>
      <c r="BA364">
        <v>349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2751.3764999999999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8225.6915000000008</v>
      </c>
      <c r="BS364">
        <v>0</v>
      </c>
      <c r="BT364">
        <v>0</v>
      </c>
      <c r="BU364">
        <v>0</v>
      </c>
      <c r="BV364">
        <v>0</v>
      </c>
      <c r="BW364">
        <v>1</v>
      </c>
      <c r="CX364" t="e">
        <f>Y364*#REF!</f>
        <v>#REF!</v>
      </c>
      <c r="CY364">
        <f>AB364</f>
        <v>710.95</v>
      </c>
      <c r="CZ364" t="e">
        <f>AF364</f>
        <v>#REF!</v>
      </c>
      <c r="DA364">
        <f>AJ364</f>
        <v>1</v>
      </c>
      <c r="DB364" t="e">
        <f>ROUND((ROUND(AT364*CZ364,2)+(0.77*10)),2)</f>
        <v>#REF!</v>
      </c>
      <c r="DC364" t="e">
        <f>ROUND((ROUND(AT364*AG364,2)+(0.77*10)),2)</f>
        <v>#REF!</v>
      </c>
      <c r="DH364" t="e">
        <f>#REF!*SmtRes!Y364</f>
        <v>#REF!</v>
      </c>
      <c r="DI364">
        <f>AB364</f>
        <v>710.95</v>
      </c>
      <c r="DJ364">
        <f>EtalonRes!Z349</f>
        <v>111</v>
      </c>
      <c r="DK364" t="e">
        <f>#REF!</f>
        <v>#REF!</v>
      </c>
      <c r="GQ364">
        <v>-1</v>
      </c>
      <c r="GR364">
        <v>-1</v>
      </c>
    </row>
    <row r="365" spans="1:200" x14ac:dyDescent="0.2">
      <c r="A365" t="e">
        <f>ROW(#REF!)</f>
        <v>#REF!</v>
      </c>
      <c r="B365">
        <v>47855260</v>
      </c>
      <c r="C365">
        <v>47857152</v>
      </c>
      <c r="D365">
        <v>20475796</v>
      </c>
      <c r="E365">
        <v>1</v>
      </c>
      <c r="F365">
        <v>1</v>
      </c>
      <c r="G365">
        <v>1</v>
      </c>
      <c r="H365">
        <v>1</v>
      </c>
      <c r="I365" t="e">
        <f>#REF!</f>
        <v>#REF!</v>
      </c>
      <c r="J365" t="s">
        <v>2</v>
      </c>
      <c r="K365" t="e">
        <f>#REF!</f>
        <v>#REF!</v>
      </c>
      <c r="L365">
        <v>1369</v>
      </c>
      <c r="N365">
        <v>1013</v>
      </c>
      <c r="O365" t="e">
        <f>#REF!</f>
        <v>#REF!</v>
      </c>
      <c r="P365" t="s">
        <v>122</v>
      </c>
      <c r="Q365">
        <v>1</v>
      </c>
      <c r="W365">
        <v>0</v>
      </c>
      <c r="X365">
        <v>48712070</v>
      </c>
      <c r="Y365" s="8" t="e">
        <f>#REF!</f>
        <v>#REF!</v>
      </c>
      <c r="AA365">
        <v>0</v>
      </c>
      <c r="AB365">
        <v>0</v>
      </c>
      <c r="AC365">
        <v>0</v>
      </c>
      <c r="AD365">
        <v>167.62</v>
      </c>
      <c r="AE365">
        <v>0</v>
      </c>
      <c r="AF365">
        <v>0</v>
      </c>
      <c r="AG365">
        <v>0</v>
      </c>
      <c r="AH365" s="8" t="e">
        <f>#REF!</f>
        <v>#REF!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</v>
      </c>
      <c r="AT365" s="8" t="e">
        <f>#REF!</f>
        <v>#REF!</v>
      </c>
      <c r="AU365" t="s">
        <v>2</v>
      </c>
      <c r="AV365">
        <v>1</v>
      </c>
      <c r="AW365">
        <v>2</v>
      </c>
      <c r="AX365">
        <v>47857157</v>
      </c>
      <c r="AY365">
        <v>2</v>
      </c>
      <c r="AZ365">
        <v>131072</v>
      </c>
      <c r="BA365">
        <v>350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429.10719999999998</v>
      </c>
      <c r="BN365">
        <v>2.56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429.10719999999998</v>
      </c>
      <c r="BU365">
        <v>2.56</v>
      </c>
      <c r="BV365">
        <v>0</v>
      </c>
      <c r="BW365">
        <v>1</v>
      </c>
      <c r="CX365" t="e">
        <f>Y365*#REF!</f>
        <v>#REF!</v>
      </c>
      <c r="CY365">
        <f>AD365</f>
        <v>167.62</v>
      </c>
      <c r="CZ365" t="e">
        <f>AH365</f>
        <v>#REF!</v>
      </c>
      <c r="DA365">
        <f>AL365</f>
        <v>1</v>
      </c>
      <c r="DB365" t="e">
        <f t="shared" ref="DB365:DB396" si="28">ROUND(ROUND(AT365*CZ365,2),2)</f>
        <v>#REF!</v>
      </c>
      <c r="DC365" t="e">
        <f t="shared" ref="DC365:DC396" si="29">ROUND(ROUND(AT365*AG365,2),2)</f>
        <v>#REF!</v>
      </c>
      <c r="DH365" t="e">
        <f>#REF!*SmtRes!Y365</f>
        <v>#REF!</v>
      </c>
      <c r="DI365">
        <f>AD365</f>
        <v>167.62</v>
      </c>
      <c r="DJ365">
        <f>EtalonRes!AB350</f>
        <v>7.8</v>
      </c>
      <c r="DK365" t="e">
        <f>#REF!</f>
        <v>#REF!</v>
      </c>
      <c r="GQ365">
        <v>-1</v>
      </c>
      <c r="GR365">
        <v>-1</v>
      </c>
    </row>
    <row r="366" spans="1:200" x14ac:dyDescent="0.2">
      <c r="A366" t="e">
        <f>ROW(#REF!)</f>
        <v>#REF!</v>
      </c>
      <c r="B366">
        <v>47855260</v>
      </c>
      <c r="C366">
        <v>47857152</v>
      </c>
      <c r="D366">
        <v>121548</v>
      </c>
      <c r="E366">
        <v>1</v>
      </c>
      <c r="F366">
        <v>1</v>
      </c>
      <c r="G366">
        <v>1</v>
      </c>
      <c r="H366">
        <v>1</v>
      </c>
      <c r="I366" t="e">
        <f>#REF!</f>
        <v>#REF!</v>
      </c>
      <c r="J366" t="s">
        <v>2</v>
      </c>
      <c r="K366" t="e">
        <f>#REF!</f>
        <v>#REF!</v>
      </c>
      <c r="L366">
        <v>608254</v>
      </c>
      <c r="N366">
        <v>1013</v>
      </c>
      <c r="O366" t="e">
        <f>#REF!</f>
        <v>#REF!</v>
      </c>
      <c r="P366" t="s">
        <v>124</v>
      </c>
      <c r="Q366">
        <v>1</v>
      </c>
      <c r="W366">
        <v>0</v>
      </c>
      <c r="X366">
        <v>-185737400</v>
      </c>
      <c r="Y366" s="8" t="e">
        <f>#REF!</f>
        <v>#REF!</v>
      </c>
      <c r="AA366">
        <v>0</v>
      </c>
      <c r="AB366">
        <v>0</v>
      </c>
      <c r="AC366">
        <v>0</v>
      </c>
      <c r="AD366">
        <v>269.75</v>
      </c>
      <c r="AE366">
        <v>0</v>
      </c>
      <c r="AF366">
        <v>0</v>
      </c>
      <c r="AG366">
        <v>0</v>
      </c>
      <c r="AH366" s="8" t="e">
        <f>#REF!</f>
        <v>#REF!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</v>
      </c>
      <c r="AT366" s="8" t="e">
        <f>#REF!</f>
        <v>#REF!</v>
      </c>
      <c r="AU366" t="s">
        <v>2</v>
      </c>
      <c r="AV366">
        <v>2</v>
      </c>
      <c r="AW366">
        <v>2</v>
      </c>
      <c r="AX366">
        <v>47857158</v>
      </c>
      <c r="AY366">
        <v>2</v>
      </c>
      <c r="AZ366">
        <v>131072</v>
      </c>
      <c r="BA366">
        <v>351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86.32</v>
      </c>
      <c r="BM366">
        <v>0</v>
      </c>
      <c r="BN366">
        <v>0</v>
      </c>
      <c r="BO366">
        <v>0.32</v>
      </c>
      <c r="BP366">
        <v>1</v>
      </c>
      <c r="BQ366">
        <v>0</v>
      </c>
      <c r="BR366">
        <v>0</v>
      </c>
      <c r="BS366">
        <v>86.32</v>
      </c>
      <c r="BT366">
        <v>0</v>
      </c>
      <c r="BU366">
        <v>0</v>
      </c>
      <c r="BV366">
        <v>0.32</v>
      </c>
      <c r="BW366">
        <v>1</v>
      </c>
      <c r="CX366" t="e">
        <f>Y366*#REF!</f>
        <v>#REF!</v>
      </c>
      <c r="CY366">
        <f>AD366</f>
        <v>269.75</v>
      </c>
      <c r="CZ366" t="e">
        <f>AH366</f>
        <v>#REF!</v>
      </c>
      <c r="DA366">
        <f>AL366</f>
        <v>1</v>
      </c>
      <c r="DB366" t="e">
        <f t="shared" si="28"/>
        <v>#REF!</v>
      </c>
      <c r="DC366" t="e">
        <f t="shared" si="29"/>
        <v>#REF!</v>
      </c>
      <c r="DH366" t="e">
        <f>#REF!*SmtRes!Y366</f>
        <v>#REF!</v>
      </c>
      <c r="DI366">
        <f>AD366</f>
        <v>269.75</v>
      </c>
      <c r="DJ366">
        <f>EtalonRes!AB351</f>
        <v>0</v>
      </c>
      <c r="DK366" t="e">
        <f>#REF!</f>
        <v>#REF!</v>
      </c>
      <c r="GQ366">
        <v>-1</v>
      </c>
      <c r="GR366">
        <v>-1</v>
      </c>
    </row>
    <row r="367" spans="1:200" x14ac:dyDescent="0.2">
      <c r="A367" t="e">
        <f>ROW(#REF!)</f>
        <v>#REF!</v>
      </c>
      <c r="B367">
        <v>47855260</v>
      </c>
      <c r="C367">
        <v>47857152</v>
      </c>
      <c r="D367">
        <v>25453532</v>
      </c>
      <c r="E367">
        <v>1</v>
      </c>
      <c r="F367">
        <v>1</v>
      </c>
      <c r="G367">
        <v>1</v>
      </c>
      <c r="H367">
        <v>2</v>
      </c>
      <c r="I367" t="e">
        <f>#REF!</f>
        <v>#REF!</v>
      </c>
      <c r="J367" t="s">
        <v>2</v>
      </c>
      <c r="K367" t="e">
        <f>#REF!</f>
        <v>#REF!</v>
      </c>
      <c r="L367">
        <v>1368</v>
      </c>
      <c r="N367">
        <v>1011</v>
      </c>
      <c r="O367" t="e">
        <f>#REF!</f>
        <v>#REF!</v>
      </c>
      <c r="P367" t="s">
        <v>127</v>
      </c>
      <c r="Q367">
        <v>1</v>
      </c>
      <c r="W367">
        <v>0</v>
      </c>
      <c r="X367">
        <v>-679446049</v>
      </c>
      <c r="Y367" s="8" t="e">
        <f>#REF!</f>
        <v>#REF!</v>
      </c>
      <c r="AA367">
        <v>0</v>
      </c>
      <c r="AB367">
        <v>686.81</v>
      </c>
      <c r="AC367">
        <v>236.23</v>
      </c>
      <c r="AD367">
        <v>0</v>
      </c>
      <c r="AE367">
        <v>0</v>
      </c>
      <c r="AF367" s="8" t="e">
        <f>#REF!</f>
        <v>#REF!</v>
      </c>
      <c r="AG367">
        <v>236.23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</v>
      </c>
      <c r="AT367" s="8" t="e">
        <f>#REF!</f>
        <v>#REF!</v>
      </c>
      <c r="AU367" t="s">
        <v>2</v>
      </c>
      <c r="AV367">
        <v>0</v>
      </c>
      <c r="AW367">
        <v>2</v>
      </c>
      <c r="AX367">
        <v>47857159</v>
      </c>
      <c r="AY367">
        <v>2</v>
      </c>
      <c r="AZ367">
        <v>98304</v>
      </c>
      <c r="BA367">
        <v>352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219.7792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219.7792</v>
      </c>
      <c r="BS367">
        <v>0</v>
      </c>
      <c r="BT367">
        <v>0</v>
      </c>
      <c r="BU367">
        <v>0</v>
      </c>
      <c r="BV367">
        <v>0</v>
      </c>
      <c r="BW367">
        <v>1</v>
      </c>
      <c r="CX367" t="e">
        <f>Y367*#REF!</f>
        <v>#REF!</v>
      </c>
      <c r="CY367">
        <f>AB367</f>
        <v>686.81</v>
      </c>
      <c r="CZ367" t="e">
        <f>AF367</f>
        <v>#REF!</v>
      </c>
      <c r="DA367">
        <f>AJ367</f>
        <v>1</v>
      </c>
      <c r="DB367" t="e">
        <f t="shared" si="28"/>
        <v>#REF!</v>
      </c>
      <c r="DC367" t="e">
        <f t="shared" si="29"/>
        <v>#REF!</v>
      </c>
      <c r="DH367" t="e">
        <f>#REF!*SmtRes!Y367</f>
        <v>#REF!</v>
      </c>
      <c r="DI367">
        <f>AB367</f>
        <v>686.81</v>
      </c>
      <c r="DJ367">
        <f>EtalonRes!Z352</f>
        <v>86.5</v>
      </c>
      <c r="DK367" t="e">
        <f>#REF!</f>
        <v>#REF!</v>
      </c>
      <c r="GQ367">
        <v>-1</v>
      </c>
      <c r="GR367">
        <v>-1</v>
      </c>
    </row>
    <row r="368" spans="1:200" x14ac:dyDescent="0.2">
      <c r="A368" t="e">
        <f>ROW(#REF!)</f>
        <v>#REF!</v>
      </c>
      <c r="B368">
        <v>47855260</v>
      </c>
      <c r="C368">
        <v>47857152</v>
      </c>
      <c r="D368">
        <v>25453707</v>
      </c>
      <c r="E368">
        <v>1</v>
      </c>
      <c r="F368">
        <v>1</v>
      </c>
      <c r="G368">
        <v>1</v>
      </c>
      <c r="H368">
        <v>3</v>
      </c>
      <c r="I368" t="e">
        <f>#REF!</f>
        <v>#REF!</v>
      </c>
      <c r="J368" t="s">
        <v>2</v>
      </c>
      <c r="K368" t="e">
        <f>#REF!</f>
        <v>#REF!</v>
      </c>
      <c r="L368">
        <v>1339</v>
      </c>
      <c r="N368">
        <v>1007</v>
      </c>
      <c r="O368" t="e">
        <f>#REF!</f>
        <v>#REF!</v>
      </c>
      <c r="P368" t="s">
        <v>136</v>
      </c>
      <c r="Q368">
        <v>1</v>
      </c>
      <c r="W368">
        <v>0</v>
      </c>
      <c r="X368">
        <v>410833270</v>
      </c>
      <c r="Y368" s="8" t="e">
        <f>#REF!</f>
        <v>#REF!</v>
      </c>
      <c r="AA368">
        <v>355.87</v>
      </c>
      <c r="AB368">
        <v>0</v>
      </c>
      <c r="AC368">
        <v>0</v>
      </c>
      <c r="AD368">
        <v>0</v>
      </c>
      <c r="AE368" s="8" t="e">
        <f>#REF!</f>
        <v>#REF!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2</v>
      </c>
      <c r="AT368" s="8" t="e">
        <f>#REF!</f>
        <v>#REF!</v>
      </c>
      <c r="AU368" t="s">
        <v>2</v>
      </c>
      <c r="AV368">
        <v>0</v>
      </c>
      <c r="AW368">
        <v>2</v>
      </c>
      <c r="AX368">
        <v>47857160</v>
      </c>
      <c r="AY368">
        <v>2</v>
      </c>
      <c r="AZ368">
        <v>16384</v>
      </c>
      <c r="BA368">
        <v>353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71.174000000000007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71.174000000000007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X368" t="e">
        <f>Y368*#REF!</f>
        <v>#REF!</v>
      </c>
      <c r="CY368">
        <f>AA368</f>
        <v>355.87</v>
      </c>
      <c r="CZ368" t="e">
        <f>AE368</f>
        <v>#REF!</v>
      </c>
      <c r="DA368">
        <f>AI368</f>
        <v>1</v>
      </c>
      <c r="DB368" t="e">
        <f t="shared" si="28"/>
        <v>#REF!</v>
      </c>
      <c r="DC368" t="e">
        <f t="shared" si="29"/>
        <v>#REF!</v>
      </c>
      <c r="DH368" t="e">
        <f>#REF!*SmtRes!Y368</f>
        <v>#REF!</v>
      </c>
      <c r="DI368">
        <f>AA368</f>
        <v>355.87</v>
      </c>
      <c r="DJ368">
        <f>EtalonRes!Y353</f>
        <v>0</v>
      </c>
      <c r="DK368" t="e">
        <f>#REF!</f>
        <v>#REF!</v>
      </c>
      <c r="GQ368">
        <v>-1</v>
      </c>
      <c r="GR368">
        <v>-1</v>
      </c>
    </row>
    <row r="369" spans="1:200" x14ac:dyDescent="0.2">
      <c r="A369" t="e">
        <f>ROW(#REF!)</f>
        <v>#REF!</v>
      </c>
      <c r="B369">
        <v>47855260</v>
      </c>
      <c r="C369">
        <v>47857787</v>
      </c>
      <c r="D369">
        <v>20475796</v>
      </c>
      <c r="E369">
        <v>1</v>
      </c>
      <c r="F369">
        <v>1</v>
      </c>
      <c r="G369">
        <v>1</v>
      </c>
      <c r="H369">
        <v>1</v>
      </c>
      <c r="I369" t="e">
        <f>#REF!</f>
        <v>#REF!</v>
      </c>
      <c r="J369" t="s">
        <v>2</v>
      </c>
      <c r="K369" t="e">
        <f>#REF!</f>
        <v>#REF!</v>
      </c>
      <c r="L369">
        <v>1369</v>
      </c>
      <c r="N369">
        <v>1013</v>
      </c>
      <c r="O369" t="e">
        <f>#REF!</f>
        <v>#REF!</v>
      </c>
      <c r="P369" t="s">
        <v>122</v>
      </c>
      <c r="Q369">
        <v>1</v>
      </c>
      <c r="W369">
        <v>0</v>
      </c>
      <c r="X369">
        <v>48712070</v>
      </c>
      <c r="Y369" s="8" t="e">
        <f>#REF!</f>
        <v>#REF!</v>
      </c>
      <c r="AA369">
        <v>0</v>
      </c>
      <c r="AB369">
        <v>0</v>
      </c>
      <c r="AC369">
        <v>0</v>
      </c>
      <c r="AD369">
        <v>167.62</v>
      </c>
      <c r="AE369">
        <v>0</v>
      </c>
      <c r="AF369">
        <v>0</v>
      </c>
      <c r="AG369">
        <v>0</v>
      </c>
      <c r="AH369" s="8" t="e">
        <f>#REF!</f>
        <v>#REF!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</v>
      </c>
      <c r="AT369" s="8" t="e">
        <f>#REF!</f>
        <v>#REF!</v>
      </c>
      <c r="AU369" t="s">
        <v>2</v>
      </c>
      <c r="AV369">
        <v>1</v>
      </c>
      <c r="AW369">
        <v>2</v>
      </c>
      <c r="AX369">
        <v>47857791</v>
      </c>
      <c r="AY369">
        <v>2</v>
      </c>
      <c r="AZ369">
        <v>131072</v>
      </c>
      <c r="BA369">
        <v>354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328.53519999999997</v>
      </c>
      <c r="BN369">
        <v>1.96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328.53519999999997</v>
      </c>
      <c r="BU369">
        <v>1.96</v>
      </c>
      <c r="BV369">
        <v>0</v>
      </c>
      <c r="BW369">
        <v>1</v>
      </c>
      <c r="CX369" t="e">
        <f>Y369*#REF!</f>
        <v>#REF!</v>
      </c>
      <c r="CY369">
        <f>AD369</f>
        <v>167.62</v>
      </c>
      <c r="CZ369" t="e">
        <f>AH369</f>
        <v>#REF!</v>
      </c>
      <c r="DA369">
        <f>AL369</f>
        <v>1</v>
      </c>
      <c r="DB369" t="e">
        <f t="shared" si="28"/>
        <v>#REF!</v>
      </c>
      <c r="DC369" t="e">
        <f t="shared" si="29"/>
        <v>#REF!</v>
      </c>
      <c r="DH369" t="e">
        <f>#REF!*SmtRes!Y369</f>
        <v>#REF!</v>
      </c>
      <c r="DI369">
        <f>AD369</f>
        <v>167.62</v>
      </c>
      <c r="DJ369">
        <f>EtalonRes!AB354</f>
        <v>7.8</v>
      </c>
      <c r="DK369" t="e">
        <f>#REF!</f>
        <v>#REF!</v>
      </c>
      <c r="GQ369">
        <v>-1</v>
      </c>
      <c r="GR369">
        <v>-1</v>
      </c>
    </row>
    <row r="370" spans="1:200" x14ac:dyDescent="0.2">
      <c r="A370" t="e">
        <f>ROW(#REF!)</f>
        <v>#REF!</v>
      </c>
      <c r="B370">
        <v>47855260</v>
      </c>
      <c r="C370">
        <v>47857787</v>
      </c>
      <c r="D370">
        <v>121548</v>
      </c>
      <c r="E370">
        <v>1</v>
      </c>
      <c r="F370">
        <v>1</v>
      </c>
      <c r="G370">
        <v>1</v>
      </c>
      <c r="H370">
        <v>1</v>
      </c>
      <c r="I370" t="e">
        <f>#REF!</f>
        <v>#REF!</v>
      </c>
      <c r="J370" t="s">
        <v>2</v>
      </c>
      <c r="K370" t="e">
        <f>#REF!</f>
        <v>#REF!</v>
      </c>
      <c r="L370">
        <v>608254</v>
      </c>
      <c r="N370">
        <v>1013</v>
      </c>
      <c r="O370" t="e">
        <f>#REF!</f>
        <v>#REF!</v>
      </c>
      <c r="P370" t="s">
        <v>124</v>
      </c>
      <c r="Q370">
        <v>1</v>
      </c>
      <c r="W370">
        <v>0</v>
      </c>
      <c r="X370">
        <v>-185737400</v>
      </c>
      <c r="Y370" s="8" t="e">
        <f>#REF!</f>
        <v>#REF!</v>
      </c>
      <c r="AA370">
        <v>0</v>
      </c>
      <c r="AB370">
        <v>0</v>
      </c>
      <c r="AC370">
        <v>0</v>
      </c>
      <c r="AD370">
        <v>269.75</v>
      </c>
      <c r="AE370">
        <v>0</v>
      </c>
      <c r="AF370">
        <v>0</v>
      </c>
      <c r="AG370">
        <v>0</v>
      </c>
      <c r="AH370" s="8" t="e">
        <f>#REF!</f>
        <v>#REF!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</v>
      </c>
      <c r="AT370" s="8" t="e">
        <f>#REF!</f>
        <v>#REF!</v>
      </c>
      <c r="AU370" t="s">
        <v>2</v>
      </c>
      <c r="AV370">
        <v>2</v>
      </c>
      <c r="AW370">
        <v>2</v>
      </c>
      <c r="AX370">
        <v>47857792</v>
      </c>
      <c r="AY370">
        <v>2</v>
      </c>
      <c r="AZ370">
        <v>131072</v>
      </c>
      <c r="BA370">
        <v>355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67.4375</v>
      </c>
      <c r="BM370">
        <v>0</v>
      </c>
      <c r="BN370">
        <v>0</v>
      </c>
      <c r="BO370">
        <v>0.25</v>
      </c>
      <c r="BP370">
        <v>1</v>
      </c>
      <c r="BQ370">
        <v>0</v>
      </c>
      <c r="BR370">
        <v>0</v>
      </c>
      <c r="BS370">
        <v>67.4375</v>
      </c>
      <c r="BT370">
        <v>0</v>
      </c>
      <c r="BU370">
        <v>0</v>
      </c>
      <c r="BV370">
        <v>0.25</v>
      </c>
      <c r="BW370">
        <v>1</v>
      </c>
      <c r="CX370" t="e">
        <f>Y370*#REF!</f>
        <v>#REF!</v>
      </c>
      <c r="CY370">
        <f>AD370</f>
        <v>269.75</v>
      </c>
      <c r="CZ370" t="e">
        <f>AH370</f>
        <v>#REF!</v>
      </c>
      <c r="DA370">
        <f>AL370</f>
        <v>1</v>
      </c>
      <c r="DB370" t="e">
        <f t="shared" si="28"/>
        <v>#REF!</v>
      </c>
      <c r="DC370" t="e">
        <f t="shared" si="29"/>
        <v>#REF!</v>
      </c>
      <c r="DH370" t="e">
        <f>#REF!*SmtRes!Y370</f>
        <v>#REF!</v>
      </c>
      <c r="DI370">
        <f>AD370</f>
        <v>269.75</v>
      </c>
      <c r="DJ370">
        <f>EtalonRes!AB355</f>
        <v>0</v>
      </c>
      <c r="DK370" t="e">
        <f>#REF!</f>
        <v>#REF!</v>
      </c>
      <c r="GQ370">
        <v>-1</v>
      </c>
      <c r="GR370">
        <v>-1</v>
      </c>
    </row>
    <row r="371" spans="1:200" x14ac:dyDescent="0.2">
      <c r="A371" t="e">
        <f>ROW(#REF!)</f>
        <v>#REF!</v>
      </c>
      <c r="B371">
        <v>47855260</v>
      </c>
      <c r="C371">
        <v>47857787</v>
      </c>
      <c r="D371">
        <v>25453532</v>
      </c>
      <c r="E371">
        <v>1</v>
      </c>
      <c r="F371">
        <v>1</v>
      </c>
      <c r="G371">
        <v>1</v>
      </c>
      <c r="H371">
        <v>2</v>
      </c>
      <c r="I371" t="e">
        <f>#REF!</f>
        <v>#REF!</v>
      </c>
      <c r="J371" t="s">
        <v>2</v>
      </c>
      <c r="K371" t="e">
        <f>#REF!</f>
        <v>#REF!</v>
      </c>
      <c r="L371">
        <v>1368</v>
      </c>
      <c r="N371">
        <v>1011</v>
      </c>
      <c r="O371" t="e">
        <f>#REF!</f>
        <v>#REF!</v>
      </c>
      <c r="P371" t="s">
        <v>127</v>
      </c>
      <c r="Q371">
        <v>1</v>
      </c>
      <c r="W371">
        <v>0</v>
      </c>
      <c r="X371">
        <v>-679446049</v>
      </c>
      <c r="Y371" s="8" t="e">
        <f>#REF!</f>
        <v>#REF!</v>
      </c>
      <c r="AA371">
        <v>0</v>
      </c>
      <c r="AB371">
        <v>86.5</v>
      </c>
      <c r="AC371">
        <v>11.6</v>
      </c>
      <c r="AD371">
        <v>0</v>
      </c>
      <c r="AE371">
        <v>0</v>
      </c>
      <c r="AF371" s="8" t="e">
        <f>#REF!</f>
        <v>#REF!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2</v>
      </c>
      <c r="AT371" s="8" t="e">
        <f>#REF!</f>
        <v>#REF!</v>
      </c>
      <c r="AU371" t="s">
        <v>2</v>
      </c>
      <c r="AV371">
        <v>0</v>
      </c>
      <c r="AW371">
        <v>2</v>
      </c>
      <c r="AX371">
        <v>47857793</v>
      </c>
      <c r="AY371">
        <v>1</v>
      </c>
      <c r="AZ371">
        <v>0</v>
      </c>
      <c r="BA371">
        <v>356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21.625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21.625</v>
      </c>
      <c r="BS371">
        <v>0</v>
      </c>
      <c r="BT371">
        <v>0</v>
      </c>
      <c r="BU371">
        <v>0</v>
      </c>
      <c r="BV371">
        <v>0</v>
      </c>
      <c r="BW371">
        <v>1</v>
      </c>
      <c r="CX371" t="e">
        <f>Y371*#REF!</f>
        <v>#REF!</v>
      </c>
      <c r="CY371">
        <f>AB371</f>
        <v>86.5</v>
      </c>
      <c r="CZ371" t="e">
        <f>AF371</f>
        <v>#REF!</v>
      </c>
      <c r="DA371">
        <f>AJ371</f>
        <v>1</v>
      </c>
      <c r="DB371" t="e">
        <f t="shared" si="28"/>
        <v>#REF!</v>
      </c>
      <c r="DC371" t="e">
        <f t="shared" si="29"/>
        <v>#REF!</v>
      </c>
      <c r="DH371" t="e">
        <f>#REF!*SmtRes!Y371</f>
        <v>#REF!</v>
      </c>
      <c r="DI371">
        <f>AB371</f>
        <v>86.5</v>
      </c>
      <c r="DJ371">
        <f>EtalonRes!Z356</f>
        <v>86.5</v>
      </c>
      <c r="DK371" t="e">
        <f>#REF!</f>
        <v>#REF!</v>
      </c>
      <c r="GQ371">
        <v>-1</v>
      </c>
      <c r="GR371">
        <v>-1</v>
      </c>
    </row>
    <row r="372" spans="1:200" x14ac:dyDescent="0.2">
      <c r="A372" t="e">
        <f>ROW(#REF!)</f>
        <v>#REF!</v>
      </c>
      <c r="B372">
        <v>47855260</v>
      </c>
      <c r="C372">
        <v>47857795</v>
      </c>
      <c r="D372">
        <v>20475796</v>
      </c>
      <c r="E372">
        <v>1</v>
      </c>
      <c r="F372">
        <v>1</v>
      </c>
      <c r="G372">
        <v>1</v>
      </c>
      <c r="H372">
        <v>1</v>
      </c>
      <c r="I372" t="e">
        <f>#REF!</f>
        <v>#REF!</v>
      </c>
      <c r="J372" t="s">
        <v>2</v>
      </c>
      <c r="K372" t="e">
        <f>#REF!</f>
        <v>#REF!</v>
      </c>
      <c r="L372">
        <v>1369</v>
      </c>
      <c r="N372">
        <v>1013</v>
      </c>
      <c r="O372" t="e">
        <f>#REF!</f>
        <v>#REF!</v>
      </c>
      <c r="P372" t="s">
        <v>122</v>
      </c>
      <c r="Q372">
        <v>1</v>
      </c>
      <c r="W372">
        <v>0</v>
      </c>
      <c r="X372">
        <v>48712070</v>
      </c>
      <c r="Y372" s="8" t="e">
        <f>#REF!</f>
        <v>#REF!</v>
      </c>
      <c r="AA372">
        <v>0</v>
      </c>
      <c r="AB372">
        <v>0</v>
      </c>
      <c r="AC372">
        <v>0</v>
      </c>
      <c r="AD372">
        <v>167.62</v>
      </c>
      <c r="AE372">
        <v>0</v>
      </c>
      <c r="AF372">
        <v>0</v>
      </c>
      <c r="AG372">
        <v>0</v>
      </c>
      <c r="AH372" s="8" t="e">
        <f>#REF!</f>
        <v>#REF!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</v>
      </c>
      <c r="AT372" s="8" t="e">
        <f>#REF!</f>
        <v>#REF!</v>
      </c>
      <c r="AU372" t="s">
        <v>2</v>
      </c>
      <c r="AV372">
        <v>1</v>
      </c>
      <c r="AW372">
        <v>2</v>
      </c>
      <c r="AX372">
        <v>47857796</v>
      </c>
      <c r="AY372">
        <v>2</v>
      </c>
      <c r="AZ372">
        <v>131072</v>
      </c>
      <c r="BA372">
        <v>357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157.56280000000001</v>
      </c>
      <c r="BN372">
        <v>0.94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157.56280000000001</v>
      </c>
      <c r="BU372">
        <v>0.94</v>
      </c>
      <c r="BV372">
        <v>0</v>
      </c>
      <c r="BW372">
        <v>1</v>
      </c>
      <c r="CX372" t="e">
        <f>Y372*#REF!</f>
        <v>#REF!</v>
      </c>
      <c r="CY372">
        <f>AD372</f>
        <v>167.62</v>
      </c>
      <c r="CZ372" t="e">
        <f>AH372</f>
        <v>#REF!</v>
      </c>
      <c r="DA372">
        <f>AL372</f>
        <v>1</v>
      </c>
      <c r="DB372" t="e">
        <f t="shared" si="28"/>
        <v>#REF!</v>
      </c>
      <c r="DC372" t="e">
        <f t="shared" si="29"/>
        <v>#REF!</v>
      </c>
      <c r="DH372" t="e">
        <f>#REF!*SmtRes!Y372</f>
        <v>#REF!</v>
      </c>
      <c r="DI372">
        <f>AD372</f>
        <v>167.62</v>
      </c>
      <c r="DJ372">
        <f>EtalonRes!AB357</f>
        <v>7.8</v>
      </c>
      <c r="DK372" t="e">
        <f>#REF!</f>
        <v>#REF!</v>
      </c>
      <c r="GQ372">
        <v>-1</v>
      </c>
      <c r="GR372">
        <v>-1</v>
      </c>
    </row>
    <row r="373" spans="1:200" x14ac:dyDescent="0.2">
      <c r="A373" t="e">
        <f>ROW(#REF!)</f>
        <v>#REF!</v>
      </c>
      <c r="B373">
        <v>47855260</v>
      </c>
      <c r="C373">
        <v>47857795</v>
      </c>
      <c r="D373">
        <v>121548</v>
      </c>
      <c r="E373">
        <v>1</v>
      </c>
      <c r="F373">
        <v>1</v>
      </c>
      <c r="G373">
        <v>1</v>
      </c>
      <c r="H373">
        <v>1</v>
      </c>
      <c r="I373" t="e">
        <f>#REF!</f>
        <v>#REF!</v>
      </c>
      <c r="J373" t="s">
        <v>2</v>
      </c>
      <c r="K373" t="e">
        <f>#REF!</f>
        <v>#REF!</v>
      </c>
      <c r="L373">
        <v>608254</v>
      </c>
      <c r="N373">
        <v>1013</v>
      </c>
      <c r="O373" t="e">
        <f>#REF!</f>
        <v>#REF!</v>
      </c>
      <c r="P373" t="s">
        <v>124</v>
      </c>
      <c r="Q373">
        <v>1</v>
      </c>
      <c r="W373">
        <v>0</v>
      </c>
      <c r="X373">
        <v>-185737400</v>
      </c>
      <c r="Y373" s="8" t="e">
        <f>#REF!</f>
        <v>#REF!</v>
      </c>
      <c r="AA373">
        <v>0</v>
      </c>
      <c r="AB373">
        <v>0</v>
      </c>
      <c r="AC373">
        <v>0</v>
      </c>
      <c r="AD373">
        <v>269.75</v>
      </c>
      <c r="AE373">
        <v>0</v>
      </c>
      <c r="AF373">
        <v>0</v>
      </c>
      <c r="AG373">
        <v>0</v>
      </c>
      <c r="AH373" s="8" t="e">
        <f>#REF!</f>
        <v>#REF!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</v>
      </c>
      <c r="AT373" s="8" t="e">
        <f>#REF!</f>
        <v>#REF!</v>
      </c>
      <c r="AU373" t="s">
        <v>2</v>
      </c>
      <c r="AV373">
        <v>2</v>
      </c>
      <c r="AW373">
        <v>2</v>
      </c>
      <c r="AX373">
        <v>47857797</v>
      </c>
      <c r="AY373">
        <v>2</v>
      </c>
      <c r="AZ373">
        <v>137216</v>
      </c>
      <c r="BA373">
        <v>358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126.7825</v>
      </c>
      <c r="BM373">
        <v>0</v>
      </c>
      <c r="BN373">
        <v>0</v>
      </c>
      <c r="BO373">
        <v>0.47</v>
      </c>
      <c r="BP373">
        <v>1</v>
      </c>
      <c r="BQ373">
        <v>0</v>
      </c>
      <c r="BR373">
        <v>0</v>
      </c>
      <c r="BS373">
        <v>126.7825</v>
      </c>
      <c r="BT373">
        <v>0</v>
      </c>
      <c r="BU373">
        <v>0</v>
      </c>
      <c r="BV373">
        <v>0.47</v>
      </c>
      <c r="BW373">
        <v>1</v>
      </c>
      <c r="CX373" t="e">
        <f>Y373*#REF!</f>
        <v>#REF!</v>
      </c>
      <c r="CY373">
        <f>AD373</f>
        <v>269.75</v>
      </c>
      <c r="CZ373" t="e">
        <f>AH373</f>
        <v>#REF!</v>
      </c>
      <c r="DA373">
        <f>AL373</f>
        <v>1</v>
      </c>
      <c r="DB373" t="e">
        <f t="shared" si="28"/>
        <v>#REF!</v>
      </c>
      <c r="DC373" t="e">
        <f t="shared" si="29"/>
        <v>#REF!</v>
      </c>
      <c r="DH373" t="e">
        <f>#REF!*SmtRes!Y373</f>
        <v>#REF!</v>
      </c>
      <c r="DI373">
        <f>AD373</f>
        <v>269.75</v>
      </c>
      <c r="DJ373">
        <f>EtalonRes!AB358</f>
        <v>0</v>
      </c>
      <c r="DK373" t="e">
        <f>#REF!</f>
        <v>#REF!</v>
      </c>
      <c r="GQ373">
        <v>-1</v>
      </c>
      <c r="GR373">
        <v>-1</v>
      </c>
    </row>
    <row r="374" spans="1:200" x14ac:dyDescent="0.2">
      <c r="A374" t="e">
        <f>ROW(#REF!)</f>
        <v>#REF!</v>
      </c>
      <c r="B374">
        <v>47855260</v>
      </c>
      <c r="C374">
        <v>47857795</v>
      </c>
      <c r="D374">
        <v>0</v>
      </c>
      <c r="E374">
        <v>1</v>
      </c>
      <c r="F374">
        <v>1</v>
      </c>
      <c r="G374">
        <v>1</v>
      </c>
      <c r="H374">
        <v>2</v>
      </c>
      <c r="I374" t="e">
        <f>#REF!</f>
        <v>#REF!</v>
      </c>
      <c r="J374" t="s">
        <v>2</v>
      </c>
      <c r="K374" t="e">
        <f>#REF!</f>
        <v>#REF!</v>
      </c>
      <c r="L374">
        <v>1368</v>
      </c>
      <c r="N374">
        <v>1011</v>
      </c>
      <c r="O374" t="e">
        <f>#REF!</f>
        <v>#REF!</v>
      </c>
      <c r="P374" t="s">
        <v>127</v>
      </c>
      <c r="Q374">
        <v>1</v>
      </c>
      <c r="W374">
        <v>0</v>
      </c>
      <c r="X374">
        <v>-381892381</v>
      </c>
      <c r="Y374" s="8" t="e">
        <f>#REF!</f>
        <v>#REF!</v>
      </c>
      <c r="AA374">
        <v>0</v>
      </c>
      <c r="AB374">
        <v>185.95</v>
      </c>
      <c r="AC374">
        <v>13.5</v>
      </c>
      <c r="AD374">
        <v>0</v>
      </c>
      <c r="AE374">
        <v>0</v>
      </c>
      <c r="AF374" s="8" t="e">
        <f>#REF!</f>
        <v>#REF!</v>
      </c>
      <c r="AG374">
        <v>13.5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2</v>
      </c>
      <c r="AT374" s="8" t="e">
        <f>#REF!</f>
        <v>#REF!</v>
      </c>
      <c r="AU374" t="s">
        <v>2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87.396500000000003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87.396500000000003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X374" t="e">
        <f>Y374*#REF!</f>
        <v>#REF!</v>
      </c>
      <c r="CY374">
        <f>AB374</f>
        <v>185.95</v>
      </c>
      <c r="CZ374" t="e">
        <f>AF374</f>
        <v>#REF!</v>
      </c>
      <c r="DA374">
        <f>AJ374</f>
        <v>1</v>
      </c>
      <c r="DB374" t="e">
        <f t="shared" si="28"/>
        <v>#REF!</v>
      </c>
      <c r="DC374" t="e">
        <f t="shared" si="29"/>
        <v>#REF!</v>
      </c>
      <c r="DH374" t="e">
        <f>#REF!*SmtRes!Y374</f>
        <v>#REF!</v>
      </c>
      <c r="DI374">
        <f>AB374</f>
        <v>185.95</v>
      </c>
      <c r="DK374" t="e">
        <f>#REF!</f>
        <v>#REF!</v>
      </c>
      <c r="GQ374">
        <v>-1</v>
      </c>
      <c r="GR374">
        <v>-1</v>
      </c>
    </row>
    <row r="375" spans="1:200" x14ac:dyDescent="0.2">
      <c r="A375" t="e">
        <f>ROW(#REF!)</f>
        <v>#REF!</v>
      </c>
      <c r="B375">
        <v>47855260</v>
      </c>
      <c r="C375">
        <v>47857795</v>
      </c>
      <c r="D375">
        <v>25453713</v>
      </c>
      <c r="E375">
        <v>1</v>
      </c>
      <c r="F375">
        <v>1</v>
      </c>
      <c r="G375">
        <v>1</v>
      </c>
      <c r="H375">
        <v>3</v>
      </c>
      <c r="I375" t="e">
        <f>#REF!</f>
        <v>#REF!</v>
      </c>
      <c r="J375" t="s">
        <v>2</v>
      </c>
      <c r="K375" t="e">
        <f>#REF!</f>
        <v>#REF!</v>
      </c>
      <c r="L375">
        <v>1339</v>
      </c>
      <c r="N375">
        <v>1007</v>
      </c>
      <c r="O375" t="e">
        <f>#REF!</f>
        <v>#REF!</v>
      </c>
      <c r="P375" t="s">
        <v>136</v>
      </c>
      <c r="Q375">
        <v>1</v>
      </c>
      <c r="W375">
        <v>0</v>
      </c>
      <c r="X375">
        <v>634585056</v>
      </c>
      <c r="Y375" s="8" t="e">
        <f>#REF!</f>
        <v>#REF!</v>
      </c>
      <c r="AA375">
        <v>2.44</v>
      </c>
      <c r="AB375">
        <v>0</v>
      </c>
      <c r="AC375">
        <v>0</v>
      </c>
      <c r="AD375">
        <v>0</v>
      </c>
      <c r="AE375" s="8" t="e">
        <f>#REF!</f>
        <v>#REF!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2</v>
      </c>
      <c r="AT375" s="8" t="e">
        <f>#REF!</f>
        <v>#REF!</v>
      </c>
      <c r="AU375" t="s">
        <v>2</v>
      </c>
      <c r="AV375">
        <v>0</v>
      </c>
      <c r="AW375">
        <v>2</v>
      </c>
      <c r="AX375">
        <v>47857799</v>
      </c>
      <c r="AY375">
        <v>1</v>
      </c>
      <c r="AZ375">
        <v>0</v>
      </c>
      <c r="BA375">
        <v>360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0.48799999999999999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0.48799999999999999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X375" t="e">
        <f>Y375*#REF!</f>
        <v>#REF!</v>
      </c>
      <c r="CY375">
        <f>AA375</f>
        <v>2.44</v>
      </c>
      <c r="CZ375" t="e">
        <f>AE375</f>
        <v>#REF!</v>
      </c>
      <c r="DA375">
        <f>AI375</f>
        <v>1</v>
      </c>
      <c r="DB375" t="e">
        <f t="shared" si="28"/>
        <v>#REF!</v>
      </c>
      <c r="DC375" t="e">
        <f t="shared" si="29"/>
        <v>#REF!</v>
      </c>
      <c r="DH375" t="e">
        <f>#REF!*SmtRes!Y375</f>
        <v>#REF!</v>
      </c>
      <c r="DI375">
        <f>AA375</f>
        <v>2.44</v>
      </c>
      <c r="DJ375">
        <f>EtalonRes!Y360</f>
        <v>2.44</v>
      </c>
      <c r="DK375" t="e">
        <f>#REF!</f>
        <v>#REF!</v>
      </c>
      <c r="GQ375">
        <v>-1</v>
      </c>
      <c r="GR375">
        <v>-1</v>
      </c>
    </row>
    <row r="376" spans="1:200" x14ac:dyDescent="0.2">
      <c r="A376" t="e">
        <f>ROW(#REF!)</f>
        <v>#REF!</v>
      </c>
      <c r="B376">
        <v>47855260</v>
      </c>
      <c r="C376">
        <v>47857801</v>
      </c>
      <c r="D376">
        <v>20475796</v>
      </c>
      <c r="E376">
        <v>1</v>
      </c>
      <c r="F376">
        <v>1</v>
      </c>
      <c r="G376">
        <v>1</v>
      </c>
      <c r="H376">
        <v>1</v>
      </c>
      <c r="I376" t="e">
        <f>#REF!</f>
        <v>#REF!</v>
      </c>
      <c r="J376" t="s">
        <v>2</v>
      </c>
      <c r="K376" t="e">
        <f>#REF!</f>
        <v>#REF!</v>
      </c>
      <c r="L376">
        <v>1369</v>
      </c>
      <c r="N376">
        <v>1013</v>
      </c>
      <c r="O376" t="e">
        <f>#REF!</f>
        <v>#REF!</v>
      </c>
      <c r="P376" t="s">
        <v>122</v>
      </c>
      <c r="Q376">
        <v>1</v>
      </c>
      <c r="W376">
        <v>0</v>
      </c>
      <c r="X376">
        <v>48712070</v>
      </c>
      <c r="Y376" s="8" t="e">
        <f>#REF!</f>
        <v>#REF!</v>
      </c>
      <c r="AA376">
        <v>0</v>
      </c>
      <c r="AB376">
        <v>0</v>
      </c>
      <c r="AC376">
        <v>0</v>
      </c>
      <c r="AD376">
        <v>167.62</v>
      </c>
      <c r="AE376">
        <v>0</v>
      </c>
      <c r="AF376">
        <v>0</v>
      </c>
      <c r="AG376">
        <v>0</v>
      </c>
      <c r="AH376" s="8" t="e">
        <f>#REF!</f>
        <v>#REF!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</v>
      </c>
      <c r="AT376" s="8" t="e">
        <f>#REF!</f>
        <v>#REF!</v>
      </c>
      <c r="AU376" t="s">
        <v>2</v>
      </c>
      <c r="AV376">
        <v>1</v>
      </c>
      <c r="AW376">
        <v>2</v>
      </c>
      <c r="AX376">
        <v>47857802</v>
      </c>
      <c r="AY376">
        <v>2</v>
      </c>
      <c r="AZ376">
        <v>131072</v>
      </c>
      <c r="BA376">
        <v>361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164.26759999999999</v>
      </c>
      <c r="BN376">
        <v>0.98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164.26759999999999</v>
      </c>
      <c r="BU376">
        <v>0.98</v>
      </c>
      <c r="BV376">
        <v>0</v>
      </c>
      <c r="BW376">
        <v>1</v>
      </c>
      <c r="CX376" t="e">
        <f>Y376*#REF!</f>
        <v>#REF!</v>
      </c>
      <c r="CY376">
        <f>AD376</f>
        <v>167.62</v>
      </c>
      <c r="CZ376" t="e">
        <f>AH376</f>
        <v>#REF!</v>
      </c>
      <c r="DA376">
        <f>AL376</f>
        <v>1</v>
      </c>
      <c r="DB376" t="e">
        <f t="shared" si="28"/>
        <v>#REF!</v>
      </c>
      <c r="DC376" t="e">
        <f t="shared" si="29"/>
        <v>#REF!</v>
      </c>
      <c r="DH376" t="e">
        <f>#REF!*SmtRes!Y376</f>
        <v>#REF!</v>
      </c>
      <c r="DI376">
        <f>AD376</f>
        <v>167.62</v>
      </c>
      <c r="DJ376">
        <f>EtalonRes!AB361</f>
        <v>7.8</v>
      </c>
      <c r="DK376" t="e">
        <f>#REF!</f>
        <v>#REF!</v>
      </c>
      <c r="GQ376">
        <v>-1</v>
      </c>
      <c r="GR376">
        <v>-1</v>
      </c>
    </row>
    <row r="377" spans="1:200" x14ac:dyDescent="0.2">
      <c r="A377" t="e">
        <f>ROW(#REF!)</f>
        <v>#REF!</v>
      </c>
      <c r="B377">
        <v>47855260</v>
      </c>
      <c r="C377">
        <v>47857801</v>
      </c>
      <c r="D377">
        <v>121548</v>
      </c>
      <c r="E377">
        <v>1</v>
      </c>
      <c r="F377">
        <v>1</v>
      </c>
      <c r="G377">
        <v>1</v>
      </c>
      <c r="H377">
        <v>1</v>
      </c>
      <c r="I377" t="e">
        <f>#REF!</f>
        <v>#REF!</v>
      </c>
      <c r="J377" t="s">
        <v>2</v>
      </c>
      <c r="K377" t="e">
        <f>#REF!</f>
        <v>#REF!</v>
      </c>
      <c r="L377">
        <v>608254</v>
      </c>
      <c r="N377">
        <v>1013</v>
      </c>
      <c r="O377" t="e">
        <f>#REF!</f>
        <v>#REF!</v>
      </c>
      <c r="P377" t="s">
        <v>124</v>
      </c>
      <c r="Q377">
        <v>1</v>
      </c>
      <c r="W377">
        <v>0</v>
      </c>
      <c r="X377">
        <v>-185737400</v>
      </c>
      <c r="Y377" s="8" t="e">
        <f>#REF!</f>
        <v>#REF!</v>
      </c>
      <c r="AA377">
        <v>0</v>
      </c>
      <c r="AB377">
        <v>0</v>
      </c>
      <c r="AC377">
        <v>0</v>
      </c>
      <c r="AD377">
        <v>269.75</v>
      </c>
      <c r="AE377">
        <v>0</v>
      </c>
      <c r="AF377">
        <v>0</v>
      </c>
      <c r="AG377">
        <v>0</v>
      </c>
      <c r="AH377" s="8" t="e">
        <f>#REF!</f>
        <v>#REF!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</v>
      </c>
      <c r="AT377" s="8" t="e">
        <f>#REF!</f>
        <v>#REF!</v>
      </c>
      <c r="AU377" t="s">
        <v>2</v>
      </c>
      <c r="AV377">
        <v>2</v>
      </c>
      <c r="AW377">
        <v>2</v>
      </c>
      <c r="AX377">
        <v>47857803</v>
      </c>
      <c r="AY377">
        <v>2</v>
      </c>
      <c r="AZ377">
        <v>131072</v>
      </c>
      <c r="BA377">
        <v>362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264.35500000000002</v>
      </c>
      <c r="BM377">
        <v>0</v>
      </c>
      <c r="BN377">
        <v>0</v>
      </c>
      <c r="BO377">
        <v>0.98</v>
      </c>
      <c r="BP377">
        <v>1</v>
      </c>
      <c r="BQ377">
        <v>0</v>
      </c>
      <c r="BR377">
        <v>0</v>
      </c>
      <c r="BS377">
        <v>264.35500000000002</v>
      </c>
      <c r="BT377">
        <v>0</v>
      </c>
      <c r="BU377">
        <v>0</v>
      </c>
      <c r="BV377">
        <v>0.98</v>
      </c>
      <c r="BW377">
        <v>1</v>
      </c>
      <c r="CX377" t="e">
        <f>Y377*#REF!</f>
        <v>#REF!</v>
      </c>
      <c r="CY377">
        <f>AD377</f>
        <v>269.75</v>
      </c>
      <c r="CZ377" t="e">
        <f>AH377</f>
        <v>#REF!</v>
      </c>
      <c r="DA377">
        <f>AL377</f>
        <v>1</v>
      </c>
      <c r="DB377" t="e">
        <f t="shared" si="28"/>
        <v>#REF!</v>
      </c>
      <c r="DC377" t="e">
        <f t="shared" si="29"/>
        <v>#REF!</v>
      </c>
      <c r="DH377" t="e">
        <f>#REF!*SmtRes!Y377</f>
        <v>#REF!</v>
      </c>
      <c r="DI377">
        <f>AD377</f>
        <v>269.75</v>
      </c>
      <c r="DJ377">
        <f>EtalonRes!AB362</f>
        <v>0</v>
      </c>
      <c r="DK377" t="e">
        <f>#REF!</f>
        <v>#REF!</v>
      </c>
      <c r="GQ377">
        <v>-1</v>
      </c>
      <c r="GR377">
        <v>-1</v>
      </c>
    </row>
    <row r="378" spans="1:200" x14ac:dyDescent="0.2">
      <c r="A378" t="e">
        <f>ROW(#REF!)</f>
        <v>#REF!</v>
      </c>
      <c r="B378">
        <v>47855260</v>
      </c>
      <c r="C378">
        <v>47857801</v>
      </c>
      <c r="D378">
        <v>0</v>
      </c>
      <c r="E378">
        <v>1</v>
      </c>
      <c r="F378">
        <v>1</v>
      </c>
      <c r="G378">
        <v>1</v>
      </c>
      <c r="H378">
        <v>2</v>
      </c>
      <c r="I378" t="e">
        <f>#REF!</f>
        <v>#REF!</v>
      </c>
      <c r="J378" t="s">
        <v>2</v>
      </c>
      <c r="K378" t="e">
        <f>#REF!</f>
        <v>#REF!</v>
      </c>
      <c r="L378">
        <v>1368</v>
      </c>
      <c r="N378">
        <v>1011</v>
      </c>
      <c r="O378" t="e">
        <f>#REF!</f>
        <v>#REF!</v>
      </c>
      <c r="P378" t="s">
        <v>127</v>
      </c>
      <c r="Q378">
        <v>1</v>
      </c>
      <c r="W378">
        <v>0</v>
      </c>
      <c r="X378">
        <v>-381892381</v>
      </c>
      <c r="Y378" s="8" t="e">
        <f>#REF!</f>
        <v>#REF!</v>
      </c>
      <c r="AA378">
        <v>0</v>
      </c>
      <c r="AB378">
        <v>185.95</v>
      </c>
      <c r="AC378">
        <v>13.5</v>
      </c>
      <c r="AD378">
        <v>0</v>
      </c>
      <c r="AE378">
        <v>0</v>
      </c>
      <c r="AF378" s="8" t="e">
        <f>#REF!</f>
        <v>#REF!</v>
      </c>
      <c r="AG378">
        <v>13.5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2</v>
      </c>
      <c r="AT378" s="8" t="e">
        <f>#REF!</f>
        <v>#REF!</v>
      </c>
      <c r="AU378" t="s">
        <v>2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182.23099999999999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182.23099999999999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X378" t="e">
        <f>Y378*#REF!</f>
        <v>#REF!</v>
      </c>
      <c r="CY378">
        <f>AB378</f>
        <v>185.95</v>
      </c>
      <c r="CZ378" t="e">
        <f>AF378</f>
        <v>#REF!</v>
      </c>
      <c r="DA378">
        <f>AJ378</f>
        <v>1</v>
      </c>
      <c r="DB378" t="e">
        <f t="shared" si="28"/>
        <v>#REF!</v>
      </c>
      <c r="DC378" t="e">
        <f t="shared" si="29"/>
        <v>#REF!</v>
      </c>
      <c r="DH378" t="e">
        <f>#REF!*SmtRes!Y378</f>
        <v>#REF!</v>
      </c>
      <c r="DI378">
        <f>AB378</f>
        <v>185.95</v>
      </c>
      <c r="DK378" t="e">
        <f>#REF!</f>
        <v>#REF!</v>
      </c>
      <c r="GQ378">
        <v>-1</v>
      </c>
      <c r="GR378">
        <v>-1</v>
      </c>
    </row>
    <row r="379" spans="1:200" x14ac:dyDescent="0.2">
      <c r="A379" t="e">
        <f>ROW(#REF!)</f>
        <v>#REF!</v>
      </c>
      <c r="B379">
        <v>47855260</v>
      </c>
      <c r="C379">
        <v>47857801</v>
      </c>
      <c r="D379">
        <v>25453713</v>
      </c>
      <c r="E379">
        <v>1</v>
      </c>
      <c r="F379">
        <v>1</v>
      </c>
      <c r="G379">
        <v>1</v>
      </c>
      <c r="H379">
        <v>3</v>
      </c>
      <c r="I379" t="e">
        <f>#REF!</f>
        <v>#REF!</v>
      </c>
      <c r="J379" t="s">
        <v>2</v>
      </c>
      <c r="K379" t="e">
        <f>#REF!</f>
        <v>#REF!</v>
      </c>
      <c r="L379">
        <v>1339</v>
      </c>
      <c r="N379">
        <v>1007</v>
      </c>
      <c r="O379" t="e">
        <f>#REF!</f>
        <v>#REF!</v>
      </c>
      <c r="P379" t="s">
        <v>136</v>
      </c>
      <c r="Q379">
        <v>1</v>
      </c>
      <c r="W379">
        <v>0</v>
      </c>
      <c r="X379">
        <v>634585056</v>
      </c>
      <c r="Y379" s="8" t="e">
        <f>#REF!</f>
        <v>#REF!</v>
      </c>
      <c r="AA379">
        <v>2.44</v>
      </c>
      <c r="AB379">
        <v>0</v>
      </c>
      <c r="AC379">
        <v>0</v>
      </c>
      <c r="AD379">
        <v>0</v>
      </c>
      <c r="AE379" s="8" t="e">
        <f>#REF!</f>
        <v>#REF!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2</v>
      </c>
      <c r="AT379" s="8" t="e">
        <f>#REF!</f>
        <v>#REF!</v>
      </c>
      <c r="AU379" t="s">
        <v>2</v>
      </c>
      <c r="AV379">
        <v>0</v>
      </c>
      <c r="AW379">
        <v>2</v>
      </c>
      <c r="AX379">
        <v>47857805</v>
      </c>
      <c r="AY379">
        <v>1</v>
      </c>
      <c r="AZ379">
        <v>0</v>
      </c>
      <c r="BA379">
        <v>364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0.78080000000000005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0.78080000000000005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X379" t="e">
        <f>Y379*#REF!</f>
        <v>#REF!</v>
      </c>
      <c r="CY379">
        <f>AA379</f>
        <v>2.44</v>
      </c>
      <c r="CZ379" t="e">
        <f>AE379</f>
        <v>#REF!</v>
      </c>
      <c r="DA379">
        <f>AI379</f>
        <v>1</v>
      </c>
      <c r="DB379" t="e">
        <f t="shared" si="28"/>
        <v>#REF!</v>
      </c>
      <c r="DC379" t="e">
        <f t="shared" si="29"/>
        <v>#REF!</v>
      </c>
      <c r="DH379" t="e">
        <f>#REF!*SmtRes!Y379</f>
        <v>#REF!</v>
      </c>
      <c r="DI379">
        <f>AA379</f>
        <v>2.44</v>
      </c>
      <c r="DJ379">
        <f>EtalonRes!Y364</f>
        <v>2.44</v>
      </c>
      <c r="DK379" t="e">
        <f>#REF!</f>
        <v>#REF!</v>
      </c>
      <c r="GQ379">
        <v>-1</v>
      </c>
      <c r="GR379">
        <v>-1</v>
      </c>
    </row>
    <row r="380" spans="1:200" x14ac:dyDescent="0.2">
      <c r="A380" t="e">
        <f>ROW(#REF!)</f>
        <v>#REF!</v>
      </c>
      <c r="B380">
        <v>47855260</v>
      </c>
      <c r="C380">
        <v>47857450</v>
      </c>
      <c r="D380">
        <v>20475796</v>
      </c>
      <c r="E380">
        <v>1</v>
      </c>
      <c r="F380">
        <v>1</v>
      </c>
      <c r="G380">
        <v>1</v>
      </c>
      <c r="H380">
        <v>1</v>
      </c>
      <c r="I380" t="e">
        <f>#REF!</f>
        <v>#REF!</v>
      </c>
      <c r="J380" t="s">
        <v>2</v>
      </c>
      <c r="K380" t="e">
        <f>#REF!</f>
        <v>#REF!</v>
      </c>
      <c r="L380">
        <v>1369</v>
      </c>
      <c r="N380">
        <v>1013</v>
      </c>
      <c r="O380" t="e">
        <f>#REF!</f>
        <v>#REF!</v>
      </c>
      <c r="P380" t="s">
        <v>122</v>
      </c>
      <c r="Q380">
        <v>1</v>
      </c>
      <c r="W380">
        <v>0</v>
      </c>
      <c r="X380">
        <v>48712070</v>
      </c>
      <c r="Y380" s="8" t="e">
        <f>#REF!</f>
        <v>#REF!</v>
      </c>
      <c r="AA380">
        <v>0</v>
      </c>
      <c r="AB380">
        <v>0</v>
      </c>
      <c r="AC380">
        <v>0</v>
      </c>
      <c r="AD380">
        <v>167.62</v>
      </c>
      <c r="AE380">
        <v>0</v>
      </c>
      <c r="AF380">
        <v>0</v>
      </c>
      <c r="AG380">
        <v>0</v>
      </c>
      <c r="AH380" s="8" t="e">
        <f>#REF!</f>
        <v>#REF!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</v>
      </c>
      <c r="AT380" s="8" t="e">
        <f>#REF!</f>
        <v>#REF!</v>
      </c>
      <c r="AU380" t="s">
        <v>2</v>
      </c>
      <c r="AV380">
        <v>1</v>
      </c>
      <c r="AW380">
        <v>2</v>
      </c>
      <c r="AX380">
        <v>47857457</v>
      </c>
      <c r="AY380">
        <v>2</v>
      </c>
      <c r="AZ380">
        <v>131072</v>
      </c>
      <c r="BA380">
        <v>365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1240.3879999999999</v>
      </c>
      <c r="BN380">
        <v>7.4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1240.3879999999999</v>
      </c>
      <c r="BU380">
        <v>7.4</v>
      </c>
      <c r="BV380">
        <v>0</v>
      </c>
      <c r="BW380">
        <v>1</v>
      </c>
      <c r="CX380" t="e">
        <f>Y380*#REF!</f>
        <v>#REF!</v>
      </c>
      <c r="CY380">
        <f>AD380</f>
        <v>167.62</v>
      </c>
      <c r="CZ380" t="e">
        <f>AH380</f>
        <v>#REF!</v>
      </c>
      <c r="DA380">
        <f>AL380</f>
        <v>1</v>
      </c>
      <c r="DB380" t="e">
        <f t="shared" si="28"/>
        <v>#REF!</v>
      </c>
      <c r="DC380" t="e">
        <f t="shared" si="29"/>
        <v>#REF!</v>
      </c>
      <c r="DH380" t="e">
        <f>#REF!*SmtRes!Y380</f>
        <v>#REF!</v>
      </c>
      <c r="DI380">
        <f>AD380</f>
        <v>167.62</v>
      </c>
      <c r="DJ380">
        <f>EtalonRes!AB365</f>
        <v>7.8</v>
      </c>
      <c r="DK380" t="e">
        <f>#REF!</f>
        <v>#REF!</v>
      </c>
      <c r="GQ380">
        <v>-1</v>
      </c>
      <c r="GR380">
        <v>-1</v>
      </c>
    </row>
    <row r="381" spans="1:200" x14ac:dyDescent="0.2">
      <c r="A381" t="e">
        <f>ROW(#REF!)</f>
        <v>#REF!</v>
      </c>
      <c r="B381">
        <v>47855260</v>
      </c>
      <c r="C381">
        <v>47857450</v>
      </c>
      <c r="D381">
        <v>20475799</v>
      </c>
      <c r="E381">
        <v>1</v>
      </c>
      <c r="F381">
        <v>1</v>
      </c>
      <c r="G381">
        <v>1</v>
      </c>
      <c r="H381">
        <v>1</v>
      </c>
      <c r="I381" t="e">
        <f>#REF!</f>
        <v>#REF!</v>
      </c>
      <c r="J381" t="s">
        <v>2</v>
      </c>
      <c r="K381" t="e">
        <f>#REF!</f>
        <v>#REF!</v>
      </c>
      <c r="L381">
        <v>1369</v>
      </c>
      <c r="N381">
        <v>1013</v>
      </c>
      <c r="O381" t="e">
        <f>#REF!</f>
        <v>#REF!</v>
      </c>
      <c r="P381" t="s">
        <v>122</v>
      </c>
      <c r="Q381">
        <v>1</v>
      </c>
      <c r="W381">
        <v>0</v>
      </c>
      <c r="X381">
        <v>410493405</v>
      </c>
      <c r="Y381" s="8" t="e">
        <f>#REF!</f>
        <v>#REF!</v>
      </c>
      <c r="AA381">
        <v>0</v>
      </c>
      <c r="AB381">
        <v>0</v>
      </c>
      <c r="AC381">
        <v>0</v>
      </c>
      <c r="AD381">
        <v>183.85</v>
      </c>
      <c r="AE381">
        <v>0</v>
      </c>
      <c r="AF381">
        <v>0</v>
      </c>
      <c r="AG381">
        <v>0</v>
      </c>
      <c r="AH381" s="8" t="e">
        <f>#REF!</f>
        <v>#REF!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</v>
      </c>
      <c r="AT381" s="8" t="e">
        <f>#REF!</f>
        <v>#REF!</v>
      </c>
      <c r="AU381" t="s">
        <v>2</v>
      </c>
      <c r="AV381">
        <v>1</v>
      </c>
      <c r="AW381">
        <v>2</v>
      </c>
      <c r="AX381">
        <v>47857458</v>
      </c>
      <c r="AY381">
        <v>2</v>
      </c>
      <c r="AZ381">
        <v>131072</v>
      </c>
      <c r="BA381">
        <v>366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1360.49</v>
      </c>
      <c r="BN381">
        <v>7.4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1360.49</v>
      </c>
      <c r="BU381">
        <v>7.4</v>
      </c>
      <c r="BV381">
        <v>0</v>
      </c>
      <c r="BW381">
        <v>1</v>
      </c>
      <c r="CX381" t="e">
        <f>Y381*#REF!</f>
        <v>#REF!</v>
      </c>
      <c r="CY381">
        <f>AD381</f>
        <v>183.85</v>
      </c>
      <c r="CZ381" t="e">
        <f>AH381</f>
        <v>#REF!</v>
      </c>
      <c r="DA381">
        <f>AL381</f>
        <v>1</v>
      </c>
      <c r="DB381" t="e">
        <f t="shared" si="28"/>
        <v>#REF!</v>
      </c>
      <c r="DC381" t="e">
        <f t="shared" si="29"/>
        <v>#REF!</v>
      </c>
      <c r="DH381" t="e">
        <f>#REF!*SmtRes!Y381</f>
        <v>#REF!</v>
      </c>
      <c r="DI381">
        <f>AD381</f>
        <v>183.85</v>
      </c>
      <c r="DJ381">
        <f>EtalonRes!AB366</f>
        <v>8.5299999999999994</v>
      </c>
      <c r="DK381" t="e">
        <f>#REF!</f>
        <v>#REF!</v>
      </c>
      <c r="GQ381">
        <v>-1</v>
      </c>
      <c r="GR381">
        <v>-1</v>
      </c>
    </row>
    <row r="382" spans="1:200" x14ac:dyDescent="0.2">
      <c r="A382" t="e">
        <f>ROW(#REF!)</f>
        <v>#REF!</v>
      </c>
      <c r="B382">
        <v>47855260</v>
      </c>
      <c r="C382">
        <v>47857450</v>
      </c>
      <c r="D382">
        <v>121548</v>
      </c>
      <c r="E382">
        <v>1</v>
      </c>
      <c r="F382">
        <v>1</v>
      </c>
      <c r="G382">
        <v>1</v>
      </c>
      <c r="H382">
        <v>1</v>
      </c>
      <c r="I382" t="e">
        <f>#REF!</f>
        <v>#REF!</v>
      </c>
      <c r="J382" t="s">
        <v>2</v>
      </c>
      <c r="K382" t="e">
        <f>#REF!</f>
        <v>#REF!</v>
      </c>
      <c r="L382">
        <v>608254</v>
      </c>
      <c r="N382">
        <v>1013</v>
      </c>
      <c r="O382" t="e">
        <f>#REF!</f>
        <v>#REF!</v>
      </c>
      <c r="P382" t="s">
        <v>124</v>
      </c>
      <c r="Q382">
        <v>1</v>
      </c>
      <c r="W382">
        <v>0</v>
      </c>
      <c r="X382">
        <v>-185737400</v>
      </c>
      <c r="Y382" s="8" t="e">
        <f>#REF!</f>
        <v>#REF!</v>
      </c>
      <c r="AA382">
        <v>0</v>
      </c>
      <c r="AB382">
        <v>0</v>
      </c>
      <c r="AC382">
        <v>0</v>
      </c>
      <c r="AD382">
        <v>269.75</v>
      </c>
      <c r="AE382">
        <v>0</v>
      </c>
      <c r="AF382">
        <v>0</v>
      </c>
      <c r="AG382">
        <v>0</v>
      </c>
      <c r="AH382" s="8" t="e">
        <f>#REF!</f>
        <v>#REF!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</v>
      </c>
      <c r="AT382" s="8" t="e">
        <f>#REF!</f>
        <v>#REF!</v>
      </c>
      <c r="AU382" t="s">
        <v>2</v>
      </c>
      <c r="AV382">
        <v>2</v>
      </c>
      <c r="AW382">
        <v>2</v>
      </c>
      <c r="AX382">
        <v>47857459</v>
      </c>
      <c r="AY382">
        <v>2</v>
      </c>
      <c r="AZ382">
        <v>131072</v>
      </c>
      <c r="BA382">
        <v>367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998.07500000000005</v>
      </c>
      <c r="BM382">
        <v>0</v>
      </c>
      <c r="BN382">
        <v>0</v>
      </c>
      <c r="BO382">
        <v>3.7</v>
      </c>
      <c r="BP382">
        <v>1</v>
      </c>
      <c r="BQ382">
        <v>0</v>
      </c>
      <c r="BR382">
        <v>0</v>
      </c>
      <c r="BS382">
        <v>998.07500000000005</v>
      </c>
      <c r="BT382">
        <v>0</v>
      </c>
      <c r="BU382">
        <v>0</v>
      </c>
      <c r="BV382">
        <v>3.7</v>
      </c>
      <c r="BW382">
        <v>1</v>
      </c>
      <c r="CX382" t="e">
        <f>Y382*#REF!</f>
        <v>#REF!</v>
      </c>
      <c r="CY382">
        <f>AD382</f>
        <v>269.75</v>
      </c>
      <c r="CZ382" t="e">
        <f>AH382</f>
        <v>#REF!</v>
      </c>
      <c r="DA382">
        <f>AL382</f>
        <v>1</v>
      </c>
      <c r="DB382" t="e">
        <f t="shared" si="28"/>
        <v>#REF!</v>
      </c>
      <c r="DC382" t="e">
        <f t="shared" si="29"/>
        <v>#REF!</v>
      </c>
      <c r="DH382" t="e">
        <f>#REF!*SmtRes!Y382</f>
        <v>#REF!</v>
      </c>
      <c r="DI382">
        <f>AD382</f>
        <v>269.75</v>
      </c>
      <c r="DJ382">
        <f>EtalonRes!AB367</f>
        <v>0</v>
      </c>
      <c r="DK382" t="e">
        <f>#REF!</f>
        <v>#REF!</v>
      </c>
      <c r="GQ382">
        <v>-1</v>
      </c>
      <c r="GR382">
        <v>-1</v>
      </c>
    </row>
    <row r="383" spans="1:200" x14ac:dyDescent="0.2">
      <c r="A383" t="e">
        <f>ROW(#REF!)</f>
        <v>#REF!</v>
      </c>
      <c r="B383">
        <v>47855260</v>
      </c>
      <c r="C383">
        <v>47857450</v>
      </c>
      <c r="D383">
        <v>25453532</v>
      </c>
      <c r="E383">
        <v>1</v>
      </c>
      <c r="F383">
        <v>1</v>
      </c>
      <c r="G383">
        <v>1</v>
      </c>
      <c r="H383">
        <v>2</v>
      </c>
      <c r="I383" t="e">
        <f>#REF!</f>
        <v>#REF!</v>
      </c>
      <c r="J383" t="s">
        <v>2</v>
      </c>
      <c r="K383" t="e">
        <f>#REF!</f>
        <v>#REF!</v>
      </c>
      <c r="L383">
        <v>1368</v>
      </c>
      <c r="N383">
        <v>1011</v>
      </c>
      <c r="O383" t="e">
        <f>#REF!</f>
        <v>#REF!</v>
      </c>
      <c r="P383" t="s">
        <v>127</v>
      </c>
      <c r="Q383">
        <v>1</v>
      </c>
      <c r="W383">
        <v>0</v>
      </c>
      <c r="X383">
        <v>-679446049</v>
      </c>
      <c r="Y383" s="8" t="e">
        <f>#REF!</f>
        <v>#REF!</v>
      </c>
      <c r="AA383">
        <v>0</v>
      </c>
      <c r="AB383">
        <v>686.81</v>
      </c>
      <c r="AC383">
        <v>236.23</v>
      </c>
      <c r="AD383">
        <v>0</v>
      </c>
      <c r="AE383">
        <v>0</v>
      </c>
      <c r="AF383" s="8" t="e">
        <f>#REF!</f>
        <v>#REF!</v>
      </c>
      <c r="AG383">
        <v>236.23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</v>
      </c>
      <c r="AT383" s="8" t="e">
        <f>#REF!</f>
        <v>#REF!</v>
      </c>
      <c r="AU383" t="s">
        <v>2</v>
      </c>
      <c r="AV383">
        <v>0</v>
      </c>
      <c r="AW383">
        <v>2</v>
      </c>
      <c r="AX383">
        <v>47857460</v>
      </c>
      <c r="AY383">
        <v>2</v>
      </c>
      <c r="AZ383">
        <v>98304</v>
      </c>
      <c r="BA383">
        <v>368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2541.1970000000001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2541.1970000000001</v>
      </c>
      <c r="BS383">
        <v>0</v>
      </c>
      <c r="BT383">
        <v>0</v>
      </c>
      <c r="BU383">
        <v>0</v>
      </c>
      <c r="BV383">
        <v>0</v>
      </c>
      <c r="BW383">
        <v>1</v>
      </c>
      <c r="CX383" t="e">
        <f>Y383*#REF!</f>
        <v>#REF!</v>
      </c>
      <c r="CY383">
        <f>AB383</f>
        <v>686.81</v>
      </c>
      <c r="CZ383" t="e">
        <f>AF383</f>
        <v>#REF!</v>
      </c>
      <c r="DA383">
        <f>AJ383</f>
        <v>1</v>
      </c>
      <c r="DB383" t="e">
        <f t="shared" si="28"/>
        <v>#REF!</v>
      </c>
      <c r="DC383" t="e">
        <f t="shared" si="29"/>
        <v>#REF!</v>
      </c>
      <c r="DH383" t="e">
        <f>#REF!*SmtRes!Y383</f>
        <v>#REF!</v>
      </c>
      <c r="DI383">
        <f>AB383</f>
        <v>686.81</v>
      </c>
      <c r="DJ383">
        <f>EtalonRes!Z368</f>
        <v>86.5</v>
      </c>
      <c r="DK383" t="e">
        <f>#REF!</f>
        <v>#REF!</v>
      </c>
      <c r="GQ383">
        <v>-1</v>
      </c>
      <c r="GR383">
        <v>-1</v>
      </c>
    </row>
    <row r="384" spans="1:200" x14ac:dyDescent="0.2">
      <c r="A384" t="e">
        <f>ROW(#REF!)</f>
        <v>#REF!</v>
      </c>
      <c r="B384">
        <v>47855260</v>
      </c>
      <c r="C384">
        <v>47857450</v>
      </c>
      <c r="D384">
        <v>25453657</v>
      </c>
      <c r="E384">
        <v>1</v>
      </c>
      <c r="F384">
        <v>1</v>
      </c>
      <c r="G384">
        <v>1</v>
      </c>
      <c r="H384">
        <v>3</v>
      </c>
      <c r="I384" t="e">
        <f>#REF!</f>
        <v>#REF!</v>
      </c>
      <c r="J384" t="s">
        <v>2</v>
      </c>
      <c r="K384" t="e">
        <f>#REF!</f>
        <v>#REF!</v>
      </c>
      <c r="L384">
        <v>1346</v>
      </c>
      <c r="N384">
        <v>1009</v>
      </c>
      <c r="O384" t="e">
        <f>#REF!</f>
        <v>#REF!</v>
      </c>
      <c r="P384" t="s">
        <v>112</v>
      </c>
      <c r="Q384">
        <v>1</v>
      </c>
      <c r="W384">
        <v>0</v>
      </c>
      <c r="X384">
        <v>1885075055</v>
      </c>
      <c r="Y384" s="8" t="e">
        <f>#REF!</f>
        <v>#REF!</v>
      </c>
      <c r="AA384">
        <v>14.45</v>
      </c>
      <c r="AB384">
        <v>0</v>
      </c>
      <c r="AC384">
        <v>0</v>
      </c>
      <c r="AD384">
        <v>0</v>
      </c>
      <c r="AE384" s="8" t="e">
        <f>#REF!</f>
        <v>#REF!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</v>
      </c>
      <c r="AT384" s="8" t="e">
        <f>#REF!</f>
        <v>#REF!</v>
      </c>
      <c r="AU384" t="s">
        <v>2</v>
      </c>
      <c r="AV384">
        <v>0</v>
      </c>
      <c r="AW384">
        <v>2</v>
      </c>
      <c r="AX384">
        <v>47857461</v>
      </c>
      <c r="AY384">
        <v>2</v>
      </c>
      <c r="AZ384">
        <v>16384</v>
      </c>
      <c r="BA384">
        <v>369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3.3235000000000001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3.3235000000000001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X384" t="e">
        <f>Y384*#REF!</f>
        <v>#REF!</v>
      </c>
      <c r="CY384">
        <f>AA384</f>
        <v>14.45</v>
      </c>
      <c r="CZ384" t="e">
        <f>AE384</f>
        <v>#REF!</v>
      </c>
      <c r="DA384">
        <f>AI384</f>
        <v>1</v>
      </c>
      <c r="DB384" t="e">
        <f t="shared" si="28"/>
        <v>#REF!</v>
      </c>
      <c r="DC384" t="e">
        <f t="shared" si="29"/>
        <v>#REF!</v>
      </c>
      <c r="DH384" t="e">
        <f>#REF!*SmtRes!Y384</f>
        <v>#REF!</v>
      </c>
      <c r="DI384">
        <f>AA384</f>
        <v>14.45</v>
      </c>
      <c r="DJ384">
        <f>EtalonRes!Y369</f>
        <v>1.82</v>
      </c>
      <c r="DK384" t="e">
        <f>#REF!</f>
        <v>#REF!</v>
      </c>
      <c r="GQ384">
        <v>-1</v>
      </c>
      <c r="GR384">
        <v>-1</v>
      </c>
    </row>
    <row r="385" spans="1:200" x14ac:dyDescent="0.2">
      <c r="A385" t="e">
        <f>ROW(#REF!)</f>
        <v>#REF!</v>
      </c>
      <c r="B385">
        <v>47855260</v>
      </c>
      <c r="C385">
        <v>47857450</v>
      </c>
      <c r="D385">
        <v>0</v>
      </c>
      <c r="E385">
        <v>1</v>
      </c>
      <c r="F385">
        <v>1</v>
      </c>
      <c r="G385">
        <v>1</v>
      </c>
      <c r="H385">
        <v>3</v>
      </c>
      <c r="I385" t="e">
        <f>#REF!</f>
        <v>#REF!</v>
      </c>
      <c r="J385" t="s">
        <v>2</v>
      </c>
      <c r="K385" t="e">
        <f>#REF!</f>
        <v>#REF!</v>
      </c>
      <c r="L385">
        <v>1346</v>
      </c>
      <c r="N385">
        <v>1009</v>
      </c>
      <c r="O385" t="e">
        <f>#REF!</f>
        <v>#REF!</v>
      </c>
      <c r="P385" t="s">
        <v>112</v>
      </c>
      <c r="Q385">
        <v>1</v>
      </c>
      <c r="W385">
        <v>0</v>
      </c>
      <c r="X385">
        <v>280080719</v>
      </c>
      <c r="Y385" s="8" t="e">
        <f>#REF!</f>
        <v>#REF!</v>
      </c>
      <c r="AA385">
        <v>140.08000000000001</v>
      </c>
      <c r="AB385">
        <v>0</v>
      </c>
      <c r="AC385">
        <v>0</v>
      </c>
      <c r="AD385">
        <v>0</v>
      </c>
      <c r="AE385" s="8" t="e">
        <f>#REF!</f>
        <v>#REF!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2</v>
      </c>
      <c r="AT385" s="8" t="e">
        <f>#REF!</f>
        <v>#REF!</v>
      </c>
      <c r="AU385" t="s">
        <v>2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2101.1999999999998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2101.1999999999998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X385" t="e">
        <f>Y385*#REF!</f>
        <v>#REF!</v>
      </c>
      <c r="CY385">
        <f>AA385</f>
        <v>140.08000000000001</v>
      </c>
      <c r="CZ385" t="e">
        <f>AE385</f>
        <v>#REF!</v>
      </c>
      <c r="DA385">
        <f>AI385</f>
        <v>1</v>
      </c>
      <c r="DB385" t="e">
        <f t="shared" si="28"/>
        <v>#REF!</v>
      </c>
      <c r="DC385" t="e">
        <f t="shared" si="29"/>
        <v>#REF!</v>
      </c>
      <c r="DH385" t="e">
        <f>#REF!*SmtRes!Y385</f>
        <v>#REF!</v>
      </c>
      <c r="DI385">
        <f>AA385</f>
        <v>140.08000000000001</v>
      </c>
      <c r="DK385" t="e">
        <f>#REF!</f>
        <v>#REF!</v>
      </c>
      <c r="GQ385">
        <v>-1</v>
      </c>
      <c r="GR385">
        <v>-1</v>
      </c>
    </row>
    <row r="386" spans="1:200" x14ac:dyDescent="0.2">
      <c r="A386" t="e">
        <f>ROW(#REF!)</f>
        <v>#REF!</v>
      </c>
      <c r="B386">
        <v>47855260</v>
      </c>
      <c r="C386">
        <v>47857403</v>
      </c>
      <c r="D386">
        <v>20475796</v>
      </c>
      <c r="E386">
        <v>1</v>
      </c>
      <c r="F386">
        <v>1</v>
      </c>
      <c r="G386">
        <v>1</v>
      </c>
      <c r="H386">
        <v>1</v>
      </c>
      <c r="I386" t="e">
        <f>#REF!</f>
        <v>#REF!</v>
      </c>
      <c r="J386" t="s">
        <v>2</v>
      </c>
      <c r="K386" t="e">
        <f>#REF!</f>
        <v>#REF!</v>
      </c>
      <c r="L386">
        <v>1369</v>
      </c>
      <c r="N386">
        <v>1013</v>
      </c>
      <c r="O386" t="e">
        <f>#REF!</f>
        <v>#REF!</v>
      </c>
      <c r="P386" t="s">
        <v>122</v>
      </c>
      <c r="Q386">
        <v>1</v>
      </c>
      <c r="W386">
        <v>0</v>
      </c>
      <c r="X386">
        <v>48712070</v>
      </c>
      <c r="Y386" s="8" t="e">
        <f>#REF!</f>
        <v>#REF!</v>
      </c>
      <c r="AA386">
        <v>0</v>
      </c>
      <c r="AB386">
        <v>0</v>
      </c>
      <c r="AC386">
        <v>0</v>
      </c>
      <c r="AD386">
        <v>167.62</v>
      </c>
      <c r="AE386">
        <v>0</v>
      </c>
      <c r="AF386">
        <v>0</v>
      </c>
      <c r="AG386">
        <v>0</v>
      </c>
      <c r="AH386" s="8" t="e">
        <f>#REF!</f>
        <v>#REF!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</v>
      </c>
      <c r="AT386" s="8" t="e">
        <f>#REF!</f>
        <v>#REF!</v>
      </c>
      <c r="AU386" t="s">
        <v>2</v>
      </c>
      <c r="AV386">
        <v>1</v>
      </c>
      <c r="AW386">
        <v>2</v>
      </c>
      <c r="AX386">
        <v>47857414</v>
      </c>
      <c r="AY386">
        <v>2</v>
      </c>
      <c r="AZ386">
        <v>131072</v>
      </c>
      <c r="BA386">
        <v>371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687.24199999999996</v>
      </c>
      <c r="BN386">
        <v>4.0999999999999996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687.24199999999996</v>
      </c>
      <c r="BU386">
        <v>4.0999999999999996</v>
      </c>
      <c r="BV386">
        <v>0</v>
      </c>
      <c r="BW386">
        <v>1</v>
      </c>
      <c r="CX386" t="e">
        <f>Y386*#REF!</f>
        <v>#REF!</v>
      </c>
      <c r="CY386">
        <f>AD386</f>
        <v>167.62</v>
      </c>
      <c r="CZ386" t="e">
        <f>AH386</f>
        <v>#REF!</v>
      </c>
      <c r="DA386">
        <f>AL386</f>
        <v>1</v>
      </c>
      <c r="DB386" t="e">
        <f t="shared" si="28"/>
        <v>#REF!</v>
      </c>
      <c r="DC386" t="e">
        <f t="shared" si="29"/>
        <v>#REF!</v>
      </c>
      <c r="DH386" t="e">
        <f>#REF!*SmtRes!Y386</f>
        <v>#REF!</v>
      </c>
      <c r="DI386">
        <f>AD386</f>
        <v>167.62</v>
      </c>
      <c r="DJ386">
        <f>EtalonRes!AB371</f>
        <v>7.8</v>
      </c>
      <c r="DK386" t="e">
        <f>#REF!</f>
        <v>#REF!</v>
      </c>
      <c r="GQ386">
        <v>-1</v>
      </c>
      <c r="GR386">
        <v>-1</v>
      </c>
    </row>
    <row r="387" spans="1:200" x14ac:dyDescent="0.2">
      <c r="A387" t="e">
        <f>ROW(#REF!)</f>
        <v>#REF!</v>
      </c>
      <c r="B387">
        <v>47855260</v>
      </c>
      <c r="C387">
        <v>47857403</v>
      </c>
      <c r="D387">
        <v>20475799</v>
      </c>
      <c r="E387">
        <v>1</v>
      </c>
      <c r="F387">
        <v>1</v>
      </c>
      <c r="G387">
        <v>1</v>
      </c>
      <c r="H387">
        <v>1</v>
      </c>
      <c r="I387" t="e">
        <f>#REF!</f>
        <v>#REF!</v>
      </c>
      <c r="J387" t="s">
        <v>2</v>
      </c>
      <c r="K387" t="e">
        <f>#REF!</f>
        <v>#REF!</v>
      </c>
      <c r="L387">
        <v>1369</v>
      </c>
      <c r="N387">
        <v>1013</v>
      </c>
      <c r="O387" t="e">
        <f>#REF!</f>
        <v>#REF!</v>
      </c>
      <c r="P387" t="s">
        <v>122</v>
      </c>
      <c r="Q387">
        <v>1</v>
      </c>
      <c r="W387">
        <v>0</v>
      </c>
      <c r="X387">
        <v>410493405</v>
      </c>
      <c r="Y387" s="8" t="e">
        <f>#REF!</f>
        <v>#REF!</v>
      </c>
      <c r="AA387">
        <v>0</v>
      </c>
      <c r="AB387">
        <v>0</v>
      </c>
      <c r="AC387">
        <v>0</v>
      </c>
      <c r="AD387">
        <v>183.85</v>
      </c>
      <c r="AE387">
        <v>0</v>
      </c>
      <c r="AF387">
        <v>0</v>
      </c>
      <c r="AG387">
        <v>0</v>
      </c>
      <c r="AH387" s="8" t="e">
        <f>#REF!</f>
        <v>#REF!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</v>
      </c>
      <c r="AT387" s="8" t="e">
        <f>#REF!</f>
        <v>#REF!</v>
      </c>
      <c r="AU387" t="s">
        <v>2</v>
      </c>
      <c r="AV387">
        <v>1</v>
      </c>
      <c r="AW387">
        <v>2</v>
      </c>
      <c r="AX387">
        <v>47857415</v>
      </c>
      <c r="AY387">
        <v>2</v>
      </c>
      <c r="AZ387">
        <v>131072</v>
      </c>
      <c r="BA387">
        <v>372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753.78499999999997</v>
      </c>
      <c r="BN387">
        <v>4.0999999999999996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753.78499999999997</v>
      </c>
      <c r="BU387">
        <v>4.0999999999999996</v>
      </c>
      <c r="BV387">
        <v>0</v>
      </c>
      <c r="BW387">
        <v>1</v>
      </c>
      <c r="CX387" t="e">
        <f>Y387*#REF!</f>
        <v>#REF!</v>
      </c>
      <c r="CY387">
        <f>AD387</f>
        <v>183.85</v>
      </c>
      <c r="CZ387" t="e">
        <f>AH387</f>
        <v>#REF!</v>
      </c>
      <c r="DA387">
        <f>AL387</f>
        <v>1</v>
      </c>
      <c r="DB387" t="e">
        <f t="shared" si="28"/>
        <v>#REF!</v>
      </c>
      <c r="DC387" t="e">
        <f t="shared" si="29"/>
        <v>#REF!</v>
      </c>
      <c r="DH387" t="e">
        <f>#REF!*SmtRes!Y387</f>
        <v>#REF!</v>
      </c>
      <c r="DI387">
        <f>AD387</f>
        <v>183.85</v>
      </c>
      <c r="DJ387">
        <f>EtalonRes!AB372</f>
        <v>8.5299999999999994</v>
      </c>
      <c r="DK387" t="e">
        <f>#REF!</f>
        <v>#REF!</v>
      </c>
      <c r="GQ387">
        <v>-1</v>
      </c>
      <c r="GR387">
        <v>-1</v>
      </c>
    </row>
    <row r="388" spans="1:200" x14ac:dyDescent="0.2">
      <c r="A388" t="e">
        <f>ROW(#REF!)</f>
        <v>#REF!</v>
      </c>
      <c r="B388">
        <v>47855260</v>
      </c>
      <c r="C388">
        <v>47857403</v>
      </c>
      <c r="D388">
        <v>20475898</v>
      </c>
      <c r="E388">
        <v>1</v>
      </c>
      <c r="F388">
        <v>1</v>
      </c>
      <c r="G388">
        <v>1</v>
      </c>
      <c r="H388">
        <v>1</v>
      </c>
      <c r="I388" t="e">
        <f>#REF!</f>
        <v>#REF!</v>
      </c>
      <c r="J388" t="s">
        <v>2</v>
      </c>
      <c r="K388" t="e">
        <f>#REF!</f>
        <v>#REF!</v>
      </c>
      <c r="L388">
        <v>1369</v>
      </c>
      <c r="N388">
        <v>1013</v>
      </c>
      <c r="O388" t="e">
        <f>#REF!</f>
        <v>#REF!</v>
      </c>
      <c r="P388" t="s">
        <v>122</v>
      </c>
      <c r="Q388">
        <v>1</v>
      </c>
      <c r="W388">
        <v>0</v>
      </c>
      <c r="X388">
        <v>-1906944865</v>
      </c>
      <c r="Y388" s="8" t="e">
        <f>#REF!</f>
        <v>#REF!</v>
      </c>
      <c r="AA388">
        <v>0</v>
      </c>
      <c r="AB388">
        <v>0</v>
      </c>
      <c r="AC388">
        <v>0</v>
      </c>
      <c r="AD388">
        <v>207.02</v>
      </c>
      <c r="AE388">
        <v>0</v>
      </c>
      <c r="AF388">
        <v>0</v>
      </c>
      <c r="AG388">
        <v>0</v>
      </c>
      <c r="AH388" s="8" t="e">
        <f>#REF!</f>
        <v>#REF!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</v>
      </c>
      <c r="AT388" s="8" t="e">
        <f>#REF!</f>
        <v>#REF!</v>
      </c>
      <c r="AU388" t="s">
        <v>2</v>
      </c>
      <c r="AV388">
        <v>1</v>
      </c>
      <c r="AW388">
        <v>2</v>
      </c>
      <c r="AX388">
        <v>47857416</v>
      </c>
      <c r="AY388">
        <v>2</v>
      </c>
      <c r="AZ388">
        <v>131072</v>
      </c>
      <c r="BA388">
        <v>373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848.78200000000004</v>
      </c>
      <c r="BN388">
        <v>4.0999999999999996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848.78200000000004</v>
      </c>
      <c r="BU388">
        <v>4.0999999999999996</v>
      </c>
      <c r="BV388">
        <v>0</v>
      </c>
      <c r="BW388">
        <v>1</v>
      </c>
      <c r="CX388" t="e">
        <f>Y388*#REF!</f>
        <v>#REF!</v>
      </c>
      <c r="CY388">
        <f>AD388</f>
        <v>207.02</v>
      </c>
      <c r="CZ388" t="e">
        <f>AH388</f>
        <v>#REF!</v>
      </c>
      <c r="DA388">
        <f>AL388</f>
        <v>1</v>
      </c>
      <c r="DB388" t="e">
        <f t="shared" si="28"/>
        <v>#REF!</v>
      </c>
      <c r="DC388" t="e">
        <f t="shared" si="29"/>
        <v>#REF!</v>
      </c>
      <c r="DH388" t="e">
        <f>#REF!*SmtRes!Y388</f>
        <v>#REF!</v>
      </c>
      <c r="DI388">
        <f>AD388</f>
        <v>207.02</v>
      </c>
      <c r="DJ388">
        <f>EtalonRes!AB373</f>
        <v>9.6199999999999992</v>
      </c>
      <c r="DK388" t="e">
        <f>#REF!</f>
        <v>#REF!</v>
      </c>
      <c r="GQ388">
        <v>-1</v>
      </c>
      <c r="GR388">
        <v>-1</v>
      </c>
    </row>
    <row r="389" spans="1:200" x14ac:dyDescent="0.2">
      <c r="A389" t="e">
        <f>ROW(#REF!)</f>
        <v>#REF!</v>
      </c>
      <c r="B389">
        <v>47855260</v>
      </c>
      <c r="C389">
        <v>47857403</v>
      </c>
      <c r="D389">
        <v>121548</v>
      </c>
      <c r="E389">
        <v>1</v>
      </c>
      <c r="F389">
        <v>1</v>
      </c>
      <c r="G389">
        <v>1</v>
      </c>
      <c r="H389">
        <v>1</v>
      </c>
      <c r="I389" t="e">
        <f>#REF!</f>
        <v>#REF!</v>
      </c>
      <c r="J389" t="s">
        <v>2</v>
      </c>
      <c r="K389" t="e">
        <f>#REF!</f>
        <v>#REF!</v>
      </c>
      <c r="L389">
        <v>608254</v>
      </c>
      <c r="N389">
        <v>1013</v>
      </c>
      <c r="O389" t="e">
        <f>#REF!</f>
        <v>#REF!</v>
      </c>
      <c r="P389" t="s">
        <v>124</v>
      </c>
      <c r="Q389">
        <v>1</v>
      </c>
      <c r="W389">
        <v>0</v>
      </c>
      <c r="X389">
        <v>-185737400</v>
      </c>
      <c r="Y389" s="8" t="e">
        <f>#REF!</f>
        <v>#REF!</v>
      </c>
      <c r="AA389">
        <v>0</v>
      </c>
      <c r="AB389">
        <v>0</v>
      </c>
      <c r="AC389">
        <v>0</v>
      </c>
      <c r="AD389">
        <v>269.75</v>
      </c>
      <c r="AE389">
        <v>0</v>
      </c>
      <c r="AF389">
        <v>0</v>
      </c>
      <c r="AG389">
        <v>0</v>
      </c>
      <c r="AH389" s="8" t="e">
        <f>#REF!</f>
        <v>#REF!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</v>
      </c>
      <c r="AT389" s="8" t="e">
        <f>#REF!</f>
        <v>#REF!</v>
      </c>
      <c r="AU389" t="s">
        <v>2</v>
      </c>
      <c r="AV389">
        <v>2</v>
      </c>
      <c r="AW389">
        <v>2</v>
      </c>
      <c r="AX389">
        <v>47857417</v>
      </c>
      <c r="AY389">
        <v>2</v>
      </c>
      <c r="AZ389">
        <v>131072</v>
      </c>
      <c r="BA389">
        <v>374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2211.9499999999998</v>
      </c>
      <c r="BM389">
        <v>0</v>
      </c>
      <c r="BN389">
        <v>0</v>
      </c>
      <c r="BO389">
        <v>8.1999999999999993</v>
      </c>
      <c r="BP389">
        <v>1</v>
      </c>
      <c r="BQ389">
        <v>0</v>
      </c>
      <c r="BR389">
        <v>0</v>
      </c>
      <c r="BS389">
        <v>2211.9499999999998</v>
      </c>
      <c r="BT389">
        <v>0</v>
      </c>
      <c r="BU389">
        <v>0</v>
      </c>
      <c r="BV389">
        <v>8.1999999999999993</v>
      </c>
      <c r="BW389">
        <v>1</v>
      </c>
      <c r="CX389" t="e">
        <f>Y389*#REF!</f>
        <v>#REF!</v>
      </c>
      <c r="CY389">
        <f>AD389</f>
        <v>269.75</v>
      </c>
      <c r="CZ389" t="e">
        <f>AH389</f>
        <v>#REF!</v>
      </c>
      <c r="DA389">
        <f>AL389</f>
        <v>1</v>
      </c>
      <c r="DB389" t="e">
        <f t="shared" si="28"/>
        <v>#REF!</v>
      </c>
      <c r="DC389" t="e">
        <f t="shared" si="29"/>
        <v>#REF!</v>
      </c>
      <c r="DH389" t="e">
        <f>#REF!*SmtRes!Y389</f>
        <v>#REF!</v>
      </c>
      <c r="DI389">
        <f>AD389</f>
        <v>269.75</v>
      </c>
      <c r="DJ389">
        <f>EtalonRes!AB374</f>
        <v>0</v>
      </c>
      <c r="DK389" t="e">
        <f>#REF!</f>
        <v>#REF!</v>
      </c>
      <c r="GQ389">
        <v>-1</v>
      </c>
      <c r="GR389">
        <v>-1</v>
      </c>
    </row>
    <row r="390" spans="1:200" x14ac:dyDescent="0.2">
      <c r="A390" t="e">
        <f>ROW(#REF!)</f>
        <v>#REF!</v>
      </c>
      <c r="B390">
        <v>47855260</v>
      </c>
      <c r="C390">
        <v>47857403</v>
      </c>
      <c r="D390">
        <v>25453502</v>
      </c>
      <c r="E390">
        <v>1</v>
      </c>
      <c r="F390">
        <v>1</v>
      </c>
      <c r="G390">
        <v>1</v>
      </c>
      <c r="H390">
        <v>2</v>
      </c>
      <c r="I390" t="e">
        <f>#REF!</f>
        <v>#REF!</v>
      </c>
      <c r="J390" t="s">
        <v>2</v>
      </c>
      <c r="K390" t="e">
        <f>#REF!</f>
        <v>#REF!</v>
      </c>
      <c r="L390">
        <v>1368</v>
      </c>
      <c r="N390">
        <v>1011</v>
      </c>
      <c r="O390" t="e">
        <f>#REF!</f>
        <v>#REF!</v>
      </c>
      <c r="P390" t="s">
        <v>127</v>
      </c>
      <c r="Q390">
        <v>1</v>
      </c>
      <c r="W390">
        <v>0</v>
      </c>
      <c r="X390">
        <v>550055590</v>
      </c>
      <c r="Y390" s="8" t="e">
        <f>#REF!</f>
        <v>#REF!</v>
      </c>
      <c r="AA390">
        <v>0</v>
      </c>
      <c r="AB390">
        <v>714.6</v>
      </c>
      <c r="AC390">
        <v>236.23</v>
      </c>
      <c r="AD390">
        <v>0</v>
      </c>
      <c r="AE390">
        <v>0</v>
      </c>
      <c r="AF390" s="8" t="e">
        <f>#REF!</f>
        <v>#REF!</v>
      </c>
      <c r="AG390">
        <v>236.23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2</v>
      </c>
      <c r="AT390" s="8" t="e">
        <f>#REF!</f>
        <v>#REF!</v>
      </c>
      <c r="AU390" t="s">
        <v>2</v>
      </c>
      <c r="AV390">
        <v>0</v>
      </c>
      <c r="AW390">
        <v>2</v>
      </c>
      <c r="AX390">
        <v>47857418</v>
      </c>
      <c r="AY390">
        <v>2</v>
      </c>
      <c r="AZ390">
        <v>98304</v>
      </c>
      <c r="BA390">
        <v>375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2929.86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2929.86</v>
      </c>
      <c r="BS390">
        <v>0</v>
      </c>
      <c r="BT390">
        <v>0</v>
      </c>
      <c r="BU390">
        <v>0</v>
      </c>
      <c r="BV390">
        <v>0</v>
      </c>
      <c r="BW390">
        <v>1</v>
      </c>
      <c r="CX390" t="e">
        <f>Y390*#REF!</f>
        <v>#REF!</v>
      </c>
      <c r="CY390">
        <f>AB390</f>
        <v>714.6</v>
      </c>
      <c r="CZ390" t="e">
        <f>AF390</f>
        <v>#REF!</v>
      </c>
      <c r="DA390">
        <f>AJ390</f>
        <v>1</v>
      </c>
      <c r="DB390" t="e">
        <f t="shared" si="28"/>
        <v>#REF!</v>
      </c>
      <c r="DC390" t="e">
        <f t="shared" si="29"/>
        <v>#REF!</v>
      </c>
      <c r="DH390" t="e">
        <f>#REF!*SmtRes!Y390</f>
        <v>#REF!</v>
      </c>
      <c r="DI390">
        <f>AB390</f>
        <v>714.6</v>
      </c>
      <c r="DJ390">
        <f>EtalonRes!Z375</f>
        <v>90</v>
      </c>
      <c r="DK390" t="e">
        <f>#REF!</f>
        <v>#REF!</v>
      </c>
      <c r="GQ390">
        <v>-1</v>
      </c>
      <c r="GR390">
        <v>-1</v>
      </c>
    </row>
    <row r="391" spans="1:200" x14ac:dyDescent="0.2">
      <c r="A391" t="e">
        <f>ROW(#REF!)</f>
        <v>#REF!</v>
      </c>
      <c r="B391">
        <v>47855260</v>
      </c>
      <c r="C391">
        <v>47857403</v>
      </c>
      <c r="D391">
        <v>25453532</v>
      </c>
      <c r="E391">
        <v>1</v>
      </c>
      <c r="F391">
        <v>1</v>
      </c>
      <c r="G391">
        <v>1</v>
      </c>
      <c r="H391">
        <v>2</v>
      </c>
      <c r="I391" t="e">
        <f>#REF!</f>
        <v>#REF!</v>
      </c>
      <c r="J391" t="s">
        <v>2</v>
      </c>
      <c r="K391" t="e">
        <f>#REF!</f>
        <v>#REF!</v>
      </c>
      <c r="L391">
        <v>1368</v>
      </c>
      <c r="N391">
        <v>1011</v>
      </c>
      <c r="O391" t="e">
        <f>#REF!</f>
        <v>#REF!</v>
      </c>
      <c r="P391" t="s">
        <v>127</v>
      </c>
      <c r="Q391">
        <v>1</v>
      </c>
      <c r="W391">
        <v>0</v>
      </c>
      <c r="X391">
        <v>-679446049</v>
      </c>
      <c r="Y391" s="8" t="e">
        <f>#REF!</f>
        <v>#REF!</v>
      </c>
      <c r="AA391">
        <v>0</v>
      </c>
      <c r="AB391">
        <v>686.81</v>
      </c>
      <c r="AC391">
        <v>236.23</v>
      </c>
      <c r="AD391">
        <v>0</v>
      </c>
      <c r="AE391">
        <v>0</v>
      </c>
      <c r="AF391" s="8" t="e">
        <f>#REF!</f>
        <v>#REF!</v>
      </c>
      <c r="AG391">
        <v>236.23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</v>
      </c>
      <c r="AT391" s="8" t="e">
        <f>#REF!</f>
        <v>#REF!</v>
      </c>
      <c r="AU391" t="s">
        <v>2</v>
      </c>
      <c r="AV391">
        <v>0</v>
      </c>
      <c r="AW391">
        <v>2</v>
      </c>
      <c r="AX391">
        <v>47857419</v>
      </c>
      <c r="AY391">
        <v>2</v>
      </c>
      <c r="AZ391">
        <v>98304</v>
      </c>
      <c r="BA391">
        <v>376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2815.9209999999998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2815.9209999999998</v>
      </c>
      <c r="BS391">
        <v>0</v>
      </c>
      <c r="BT391">
        <v>0</v>
      </c>
      <c r="BU391">
        <v>0</v>
      </c>
      <c r="BV391">
        <v>0</v>
      </c>
      <c r="BW391">
        <v>1</v>
      </c>
      <c r="CX391" t="e">
        <f>Y391*#REF!</f>
        <v>#REF!</v>
      </c>
      <c r="CY391">
        <f>AB391</f>
        <v>686.81</v>
      </c>
      <c r="CZ391" t="e">
        <f>AF391</f>
        <v>#REF!</v>
      </c>
      <c r="DA391">
        <f>AJ391</f>
        <v>1</v>
      </c>
      <c r="DB391" t="e">
        <f t="shared" si="28"/>
        <v>#REF!</v>
      </c>
      <c r="DC391" t="e">
        <f t="shared" si="29"/>
        <v>#REF!</v>
      </c>
      <c r="DH391" t="e">
        <f>#REF!*SmtRes!Y391</f>
        <v>#REF!</v>
      </c>
      <c r="DI391">
        <f>AB391</f>
        <v>686.81</v>
      </c>
      <c r="DJ391">
        <f>EtalonRes!Z376</f>
        <v>86.5</v>
      </c>
      <c r="DK391" t="e">
        <f>#REF!</f>
        <v>#REF!</v>
      </c>
      <c r="GQ391">
        <v>-1</v>
      </c>
      <c r="GR391">
        <v>-1</v>
      </c>
    </row>
    <row r="392" spans="1:200" x14ac:dyDescent="0.2">
      <c r="A392" t="e">
        <f>ROW(#REF!)</f>
        <v>#REF!</v>
      </c>
      <c r="B392">
        <v>47855260</v>
      </c>
      <c r="C392">
        <v>47857403</v>
      </c>
      <c r="D392">
        <v>25453655</v>
      </c>
      <c r="E392">
        <v>1</v>
      </c>
      <c r="F392">
        <v>1</v>
      </c>
      <c r="G392">
        <v>1</v>
      </c>
      <c r="H392">
        <v>3</v>
      </c>
      <c r="I392" t="e">
        <f>#REF!</f>
        <v>#REF!</v>
      </c>
      <c r="J392" t="s">
        <v>2</v>
      </c>
      <c r="K392" t="e">
        <f>#REF!</f>
        <v>#REF!</v>
      </c>
      <c r="L392">
        <v>1348</v>
      </c>
      <c r="N392">
        <v>1009</v>
      </c>
      <c r="O392" t="e">
        <f>#REF!</f>
        <v>#REF!</v>
      </c>
      <c r="P392" t="s">
        <v>90</v>
      </c>
      <c r="Q392">
        <v>1000</v>
      </c>
      <c r="W392">
        <v>0</v>
      </c>
      <c r="X392">
        <v>720609793</v>
      </c>
      <c r="Y392" s="8" t="e">
        <f>#REF!</f>
        <v>#REF!</v>
      </c>
      <c r="AA392">
        <v>52935.98</v>
      </c>
      <c r="AB392">
        <v>0</v>
      </c>
      <c r="AC392">
        <v>0</v>
      </c>
      <c r="AD392">
        <v>0</v>
      </c>
      <c r="AE392" s="8" t="e">
        <f>#REF!</f>
        <v>#REF!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2</v>
      </c>
      <c r="AT392" s="8" t="e">
        <f>#REF!</f>
        <v>#REF!</v>
      </c>
      <c r="AU392" t="s">
        <v>2</v>
      </c>
      <c r="AV392">
        <v>0</v>
      </c>
      <c r="AW392">
        <v>2</v>
      </c>
      <c r="AX392">
        <v>47857420</v>
      </c>
      <c r="AY392">
        <v>2</v>
      </c>
      <c r="AZ392">
        <v>16384</v>
      </c>
      <c r="BA392">
        <v>377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121.752754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121.752754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X392" t="e">
        <f>Y392*#REF!</f>
        <v>#REF!</v>
      </c>
      <c r="CY392">
        <f>AA392</f>
        <v>52935.98</v>
      </c>
      <c r="CZ392" t="e">
        <f>AE392</f>
        <v>#REF!</v>
      </c>
      <c r="DA392">
        <f>AI392</f>
        <v>1</v>
      </c>
      <c r="DB392" t="e">
        <f t="shared" si="28"/>
        <v>#REF!</v>
      </c>
      <c r="DC392" t="e">
        <f t="shared" si="29"/>
        <v>#REF!</v>
      </c>
      <c r="DH392" t="e">
        <f>#REF!*SmtRes!Y392</f>
        <v>#REF!</v>
      </c>
      <c r="DI392">
        <f>AA392</f>
        <v>52935.98</v>
      </c>
      <c r="DJ392">
        <f>EtalonRes!Y377</f>
        <v>6667</v>
      </c>
      <c r="DK392" t="e">
        <f>#REF!</f>
        <v>#REF!</v>
      </c>
      <c r="GQ392">
        <v>-1</v>
      </c>
      <c r="GR392">
        <v>-1</v>
      </c>
    </row>
    <row r="393" spans="1:200" x14ac:dyDescent="0.2">
      <c r="A393" t="e">
        <f>ROW(#REF!)</f>
        <v>#REF!</v>
      </c>
      <c r="B393">
        <v>47855260</v>
      </c>
      <c r="C393">
        <v>47857403</v>
      </c>
      <c r="D393">
        <v>25453657</v>
      </c>
      <c r="E393">
        <v>1</v>
      </c>
      <c r="F393">
        <v>1</v>
      </c>
      <c r="G393">
        <v>1</v>
      </c>
      <c r="H393">
        <v>3</v>
      </c>
      <c r="I393" t="e">
        <f>#REF!</f>
        <v>#REF!</v>
      </c>
      <c r="J393" t="s">
        <v>2</v>
      </c>
      <c r="K393" t="e">
        <f>#REF!</f>
        <v>#REF!</v>
      </c>
      <c r="L393">
        <v>1346</v>
      </c>
      <c r="N393">
        <v>1009</v>
      </c>
      <c r="O393" t="e">
        <f>#REF!</f>
        <v>#REF!</v>
      </c>
      <c r="P393" t="s">
        <v>112</v>
      </c>
      <c r="Q393">
        <v>1</v>
      </c>
      <c r="W393">
        <v>0</v>
      </c>
      <c r="X393">
        <v>1885075055</v>
      </c>
      <c r="Y393" s="8" t="e">
        <f>#REF!</f>
        <v>#REF!</v>
      </c>
      <c r="AA393">
        <v>14.45</v>
      </c>
      <c r="AB393">
        <v>0</v>
      </c>
      <c r="AC393">
        <v>0</v>
      </c>
      <c r="AD393">
        <v>0</v>
      </c>
      <c r="AE393" s="8" t="e">
        <f>#REF!</f>
        <v>#REF!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2</v>
      </c>
      <c r="AT393" s="8" t="e">
        <f>#REF!</f>
        <v>#REF!</v>
      </c>
      <c r="AU393" t="s">
        <v>2</v>
      </c>
      <c r="AV393">
        <v>0</v>
      </c>
      <c r="AW393">
        <v>2</v>
      </c>
      <c r="AX393">
        <v>47857421</v>
      </c>
      <c r="AY393">
        <v>2</v>
      </c>
      <c r="AZ393">
        <v>16384</v>
      </c>
      <c r="BA393">
        <v>378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26.01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26.01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X393" t="e">
        <f>Y393*#REF!</f>
        <v>#REF!</v>
      </c>
      <c r="CY393">
        <f>AA393</f>
        <v>14.45</v>
      </c>
      <c r="CZ393" t="e">
        <f>AE393</f>
        <v>#REF!</v>
      </c>
      <c r="DA393">
        <f>AI393</f>
        <v>1</v>
      </c>
      <c r="DB393" t="e">
        <f t="shared" si="28"/>
        <v>#REF!</v>
      </c>
      <c r="DC393" t="e">
        <f t="shared" si="29"/>
        <v>#REF!</v>
      </c>
      <c r="DH393" t="e">
        <f>#REF!*SmtRes!Y393</f>
        <v>#REF!</v>
      </c>
      <c r="DI393">
        <f>AA393</f>
        <v>14.45</v>
      </c>
      <c r="DJ393">
        <f>EtalonRes!Y378</f>
        <v>1.82</v>
      </c>
      <c r="DK393" t="e">
        <f>#REF!</f>
        <v>#REF!</v>
      </c>
      <c r="GQ393">
        <v>-1</v>
      </c>
      <c r="GR393">
        <v>-1</v>
      </c>
    </row>
    <row r="394" spans="1:200" x14ac:dyDescent="0.2">
      <c r="A394" t="e">
        <f>ROW(#REF!)</f>
        <v>#REF!</v>
      </c>
      <c r="B394">
        <v>47855260</v>
      </c>
      <c r="C394">
        <v>47857403</v>
      </c>
      <c r="D394">
        <v>25453666</v>
      </c>
      <c r="E394">
        <v>1</v>
      </c>
      <c r="F394">
        <v>1</v>
      </c>
      <c r="G394">
        <v>1</v>
      </c>
      <c r="H394">
        <v>3</v>
      </c>
      <c r="I394" t="e">
        <f>#REF!</f>
        <v>#REF!</v>
      </c>
      <c r="J394" t="s">
        <v>2</v>
      </c>
      <c r="K394" t="e">
        <f>#REF!</f>
        <v>#REF!</v>
      </c>
      <c r="L394">
        <v>1348</v>
      </c>
      <c r="N394">
        <v>1009</v>
      </c>
      <c r="O394" t="e">
        <f>#REF!</f>
        <v>#REF!</v>
      </c>
      <c r="P394" t="s">
        <v>90</v>
      </c>
      <c r="Q394">
        <v>1000</v>
      </c>
      <c r="W394">
        <v>0</v>
      </c>
      <c r="X394">
        <v>1258815731</v>
      </c>
      <c r="Y394" s="8" t="e">
        <f>#REF!</f>
        <v>#REF!</v>
      </c>
      <c r="AA394">
        <v>228087.62</v>
      </c>
      <c r="AB394">
        <v>0</v>
      </c>
      <c r="AC394">
        <v>0</v>
      </c>
      <c r="AD394">
        <v>0</v>
      </c>
      <c r="AE394" s="8" t="e">
        <f>#REF!</f>
        <v>#REF!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2</v>
      </c>
      <c r="AT394" s="8" t="e">
        <f>#REF!</f>
        <v>#REF!</v>
      </c>
      <c r="AU394" t="s">
        <v>2</v>
      </c>
      <c r="AV394">
        <v>0</v>
      </c>
      <c r="AW394">
        <v>2</v>
      </c>
      <c r="AX394">
        <v>47857422</v>
      </c>
      <c r="AY394">
        <v>2</v>
      </c>
      <c r="AZ394">
        <v>16384</v>
      </c>
      <c r="BA394">
        <v>379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1482.56953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1482.56953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X394" t="e">
        <f>Y394*#REF!</f>
        <v>#REF!</v>
      </c>
      <c r="CY394">
        <f>AA394</f>
        <v>228087.62</v>
      </c>
      <c r="CZ394" t="e">
        <f>AE394</f>
        <v>#REF!</v>
      </c>
      <c r="DA394">
        <f>AI394</f>
        <v>1</v>
      </c>
      <c r="DB394" t="e">
        <f t="shared" si="28"/>
        <v>#REF!</v>
      </c>
      <c r="DC394" t="e">
        <f t="shared" si="29"/>
        <v>#REF!</v>
      </c>
      <c r="DH394" t="e">
        <f>#REF!*SmtRes!Y394</f>
        <v>#REF!</v>
      </c>
      <c r="DI394">
        <f>AA394</f>
        <v>228087.62</v>
      </c>
      <c r="DJ394">
        <f>EtalonRes!Y379</f>
        <v>0</v>
      </c>
      <c r="DK394" t="e">
        <f>#REF!</f>
        <v>#REF!</v>
      </c>
      <c r="GQ394">
        <v>-1</v>
      </c>
      <c r="GR394">
        <v>-1</v>
      </c>
    </row>
    <row r="395" spans="1:200" x14ac:dyDescent="0.2">
      <c r="A395" t="e">
        <f>ROW(#REF!)</f>
        <v>#REF!</v>
      </c>
      <c r="B395">
        <v>47855260</v>
      </c>
      <c r="C395">
        <v>47857403</v>
      </c>
      <c r="D395">
        <v>0</v>
      </c>
      <c r="E395">
        <v>1</v>
      </c>
      <c r="F395">
        <v>1</v>
      </c>
      <c r="G395">
        <v>1</v>
      </c>
      <c r="H395">
        <v>3</v>
      </c>
      <c r="I395" t="e">
        <f>#REF!</f>
        <v>#REF!</v>
      </c>
      <c r="J395" t="s">
        <v>2</v>
      </c>
      <c r="K395" t="e">
        <f>#REF!</f>
        <v>#REF!</v>
      </c>
      <c r="L395">
        <v>1346</v>
      </c>
      <c r="N395">
        <v>1009</v>
      </c>
      <c r="O395" t="e">
        <f>#REF!</f>
        <v>#REF!</v>
      </c>
      <c r="P395" t="s">
        <v>112</v>
      </c>
      <c r="Q395">
        <v>1</v>
      </c>
      <c r="W395">
        <v>0</v>
      </c>
      <c r="X395">
        <v>-1374486318</v>
      </c>
      <c r="Y395" s="8" t="e">
        <f>#REF!</f>
        <v>#REF!</v>
      </c>
      <c r="AA395">
        <v>146.21</v>
      </c>
      <c r="AB395">
        <v>0</v>
      </c>
      <c r="AC395">
        <v>0</v>
      </c>
      <c r="AD395">
        <v>0</v>
      </c>
      <c r="AE395" s="8" t="e">
        <f>#REF!</f>
        <v>#REF!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2</v>
      </c>
      <c r="AT395" s="8" t="e">
        <f>#REF!</f>
        <v>#REF!</v>
      </c>
      <c r="AU395" t="s">
        <v>2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2193.1275000000001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2193.1275000000001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X395" t="e">
        <f>Y395*#REF!</f>
        <v>#REF!</v>
      </c>
      <c r="CY395">
        <f>AA395</f>
        <v>146.21</v>
      </c>
      <c r="CZ395" t="e">
        <f>AE395</f>
        <v>#REF!</v>
      </c>
      <c r="DA395">
        <f>AI395</f>
        <v>1</v>
      </c>
      <c r="DB395" t="e">
        <f t="shared" si="28"/>
        <v>#REF!</v>
      </c>
      <c r="DC395" t="e">
        <f t="shared" si="29"/>
        <v>#REF!</v>
      </c>
      <c r="DH395" t="e">
        <f>#REF!*SmtRes!Y395</f>
        <v>#REF!</v>
      </c>
      <c r="DI395">
        <f>AA395</f>
        <v>146.21</v>
      </c>
      <c r="DK395" t="e">
        <f>#REF!</f>
        <v>#REF!</v>
      </c>
      <c r="GQ395">
        <v>-1</v>
      </c>
      <c r="GR395">
        <v>-1</v>
      </c>
    </row>
    <row r="396" spans="1:200" x14ac:dyDescent="0.2">
      <c r="A396" t="e">
        <f>ROW(#REF!)</f>
        <v>#REF!</v>
      </c>
      <c r="B396">
        <v>47855260</v>
      </c>
      <c r="C396">
        <v>47857810</v>
      </c>
      <c r="D396">
        <v>20475796</v>
      </c>
      <c r="E396">
        <v>1</v>
      </c>
      <c r="F396">
        <v>1</v>
      </c>
      <c r="G396">
        <v>1</v>
      </c>
      <c r="H396">
        <v>1</v>
      </c>
      <c r="I396" t="e">
        <f>#REF!</f>
        <v>#REF!</v>
      </c>
      <c r="J396" t="s">
        <v>2</v>
      </c>
      <c r="K396" t="e">
        <f>#REF!</f>
        <v>#REF!</v>
      </c>
      <c r="L396">
        <v>1369</v>
      </c>
      <c r="N396">
        <v>1013</v>
      </c>
      <c r="O396" t="e">
        <f>#REF!</f>
        <v>#REF!</v>
      </c>
      <c r="P396" t="s">
        <v>122</v>
      </c>
      <c r="Q396">
        <v>1</v>
      </c>
      <c r="W396">
        <v>0</v>
      </c>
      <c r="X396">
        <v>48712070</v>
      </c>
      <c r="Y396" s="8" t="e">
        <f>#REF!</f>
        <v>#REF!</v>
      </c>
      <c r="AA396">
        <v>0</v>
      </c>
      <c r="AB396">
        <v>0</v>
      </c>
      <c r="AC396">
        <v>0</v>
      </c>
      <c r="AD396">
        <v>167.62</v>
      </c>
      <c r="AE396">
        <v>0</v>
      </c>
      <c r="AF396">
        <v>0</v>
      </c>
      <c r="AG396">
        <v>0</v>
      </c>
      <c r="AH396" s="8" t="e">
        <f>#REF!</f>
        <v>#REF!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</v>
      </c>
      <c r="AT396" s="8" t="e">
        <f>#REF!</f>
        <v>#REF!</v>
      </c>
      <c r="AU396" t="s">
        <v>2</v>
      </c>
      <c r="AV396">
        <v>1</v>
      </c>
      <c r="AW396">
        <v>2</v>
      </c>
      <c r="AX396">
        <v>47857815</v>
      </c>
      <c r="AY396">
        <v>2</v>
      </c>
      <c r="AZ396">
        <v>131072</v>
      </c>
      <c r="BA396">
        <v>381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157.56280000000001</v>
      </c>
      <c r="BN396">
        <v>0.94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157.56280000000001</v>
      </c>
      <c r="BU396">
        <v>0.94</v>
      </c>
      <c r="BV396">
        <v>0</v>
      </c>
      <c r="BW396">
        <v>1</v>
      </c>
      <c r="CX396" t="e">
        <f>Y396*#REF!</f>
        <v>#REF!</v>
      </c>
      <c r="CY396">
        <f>AD396</f>
        <v>167.62</v>
      </c>
      <c r="CZ396" t="e">
        <f>AH396</f>
        <v>#REF!</v>
      </c>
      <c r="DA396">
        <f>AL396</f>
        <v>1</v>
      </c>
      <c r="DB396" t="e">
        <f t="shared" si="28"/>
        <v>#REF!</v>
      </c>
      <c r="DC396" t="e">
        <f t="shared" si="29"/>
        <v>#REF!</v>
      </c>
      <c r="DH396" t="e">
        <f>#REF!*SmtRes!Y396</f>
        <v>#REF!</v>
      </c>
      <c r="DI396">
        <f>AD396</f>
        <v>167.62</v>
      </c>
      <c r="DJ396">
        <f>EtalonRes!AB381</f>
        <v>7.8</v>
      </c>
      <c r="DK396" t="e">
        <f>#REF!</f>
        <v>#REF!</v>
      </c>
      <c r="GQ396">
        <v>-1</v>
      </c>
      <c r="GR396">
        <v>-1</v>
      </c>
    </row>
    <row r="397" spans="1:200" x14ac:dyDescent="0.2">
      <c r="A397" t="e">
        <f>ROW(#REF!)</f>
        <v>#REF!</v>
      </c>
      <c r="B397">
        <v>47855260</v>
      </c>
      <c r="C397">
        <v>47857810</v>
      </c>
      <c r="D397">
        <v>121548</v>
      </c>
      <c r="E397">
        <v>1</v>
      </c>
      <c r="F397">
        <v>1</v>
      </c>
      <c r="G397">
        <v>1</v>
      </c>
      <c r="H397">
        <v>1</v>
      </c>
      <c r="I397" t="e">
        <f>#REF!</f>
        <v>#REF!</v>
      </c>
      <c r="J397" t="s">
        <v>2</v>
      </c>
      <c r="K397" t="e">
        <f>#REF!</f>
        <v>#REF!</v>
      </c>
      <c r="L397">
        <v>608254</v>
      </c>
      <c r="N397">
        <v>1013</v>
      </c>
      <c r="O397" t="e">
        <f>#REF!</f>
        <v>#REF!</v>
      </c>
      <c r="P397" t="s">
        <v>124</v>
      </c>
      <c r="Q397">
        <v>1</v>
      </c>
      <c r="W397">
        <v>0</v>
      </c>
      <c r="X397">
        <v>-185737400</v>
      </c>
      <c r="Y397" s="8" t="e">
        <f>#REF!</f>
        <v>#REF!</v>
      </c>
      <c r="AA397">
        <v>0</v>
      </c>
      <c r="AB397">
        <v>0</v>
      </c>
      <c r="AC397">
        <v>0</v>
      </c>
      <c r="AD397">
        <v>269.75</v>
      </c>
      <c r="AE397">
        <v>0</v>
      </c>
      <c r="AF397">
        <v>0</v>
      </c>
      <c r="AG397">
        <v>0</v>
      </c>
      <c r="AH397" s="8" t="e">
        <f>#REF!</f>
        <v>#REF!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</v>
      </c>
      <c r="AT397" s="8" t="e">
        <f>#REF!</f>
        <v>#REF!</v>
      </c>
      <c r="AU397" t="s">
        <v>2</v>
      </c>
      <c r="AV397">
        <v>2</v>
      </c>
      <c r="AW397">
        <v>2</v>
      </c>
      <c r="AX397">
        <v>47857816</v>
      </c>
      <c r="AY397">
        <v>2</v>
      </c>
      <c r="AZ397">
        <v>137216</v>
      </c>
      <c r="BA397">
        <v>382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126.7825</v>
      </c>
      <c r="BM397">
        <v>0</v>
      </c>
      <c r="BN397">
        <v>0</v>
      </c>
      <c r="BO397">
        <v>0.47</v>
      </c>
      <c r="BP397">
        <v>1</v>
      </c>
      <c r="BQ397">
        <v>0</v>
      </c>
      <c r="BR397">
        <v>0</v>
      </c>
      <c r="BS397">
        <v>126.7825</v>
      </c>
      <c r="BT397">
        <v>0</v>
      </c>
      <c r="BU397">
        <v>0</v>
      </c>
      <c r="BV397">
        <v>0.47</v>
      </c>
      <c r="BW397">
        <v>1</v>
      </c>
      <c r="CX397" t="e">
        <f>Y397*#REF!</f>
        <v>#REF!</v>
      </c>
      <c r="CY397">
        <f>AD397</f>
        <v>269.75</v>
      </c>
      <c r="CZ397" t="e">
        <f>AH397</f>
        <v>#REF!</v>
      </c>
      <c r="DA397">
        <f>AL397</f>
        <v>1</v>
      </c>
      <c r="DB397" t="e">
        <f t="shared" ref="DB397:DB428" si="30">ROUND(ROUND(AT397*CZ397,2),2)</f>
        <v>#REF!</v>
      </c>
      <c r="DC397" t="e">
        <f t="shared" ref="DC397:DC428" si="31">ROUND(ROUND(AT397*AG397,2),2)</f>
        <v>#REF!</v>
      </c>
      <c r="DH397" t="e">
        <f>#REF!*SmtRes!Y397</f>
        <v>#REF!</v>
      </c>
      <c r="DI397">
        <f>AD397</f>
        <v>269.75</v>
      </c>
      <c r="DJ397">
        <f>EtalonRes!AB382</f>
        <v>0</v>
      </c>
      <c r="DK397" t="e">
        <f>#REF!</f>
        <v>#REF!</v>
      </c>
      <c r="GQ397">
        <v>-1</v>
      </c>
      <c r="GR397">
        <v>-1</v>
      </c>
    </row>
    <row r="398" spans="1:200" x14ac:dyDescent="0.2">
      <c r="A398" t="e">
        <f>ROW(#REF!)</f>
        <v>#REF!</v>
      </c>
      <c r="B398">
        <v>47855260</v>
      </c>
      <c r="C398">
        <v>47857810</v>
      </c>
      <c r="D398">
        <v>0</v>
      </c>
      <c r="E398">
        <v>1</v>
      </c>
      <c r="F398">
        <v>1</v>
      </c>
      <c r="G398">
        <v>1</v>
      </c>
      <c r="H398">
        <v>2</v>
      </c>
      <c r="I398" t="e">
        <f>#REF!</f>
        <v>#REF!</v>
      </c>
      <c r="J398" t="s">
        <v>2</v>
      </c>
      <c r="K398" t="e">
        <f>#REF!</f>
        <v>#REF!</v>
      </c>
      <c r="L398">
        <v>1368</v>
      </c>
      <c r="N398">
        <v>1011</v>
      </c>
      <c r="O398" t="e">
        <f>#REF!</f>
        <v>#REF!</v>
      </c>
      <c r="P398" t="s">
        <v>127</v>
      </c>
      <c r="Q398">
        <v>1</v>
      </c>
      <c r="W398">
        <v>0</v>
      </c>
      <c r="X398">
        <v>-381892381</v>
      </c>
      <c r="Y398" s="8" t="e">
        <f>#REF!</f>
        <v>#REF!</v>
      </c>
      <c r="AA398">
        <v>0</v>
      </c>
      <c r="AB398">
        <v>185.95</v>
      </c>
      <c r="AC398">
        <v>13.5</v>
      </c>
      <c r="AD398">
        <v>0</v>
      </c>
      <c r="AE398">
        <v>0</v>
      </c>
      <c r="AF398" s="8" t="e">
        <f>#REF!</f>
        <v>#REF!</v>
      </c>
      <c r="AG398">
        <v>13.5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2</v>
      </c>
      <c r="AT398" s="8" t="e">
        <f>#REF!</f>
        <v>#REF!</v>
      </c>
      <c r="AU398" t="s">
        <v>2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87.396500000000003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87.396500000000003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X398" t="e">
        <f>Y398*#REF!</f>
        <v>#REF!</v>
      </c>
      <c r="CY398">
        <f>AB398</f>
        <v>185.95</v>
      </c>
      <c r="CZ398" t="e">
        <f>AF398</f>
        <v>#REF!</v>
      </c>
      <c r="DA398">
        <f>AJ398</f>
        <v>1</v>
      </c>
      <c r="DB398" t="e">
        <f t="shared" si="30"/>
        <v>#REF!</v>
      </c>
      <c r="DC398" t="e">
        <f t="shared" si="31"/>
        <v>#REF!</v>
      </c>
      <c r="DH398" t="e">
        <f>#REF!*SmtRes!Y398</f>
        <v>#REF!</v>
      </c>
      <c r="DI398">
        <f>AB398</f>
        <v>185.95</v>
      </c>
      <c r="DK398" t="e">
        <f>#REF!</f>
        <v>#REF!</v>
      </c>
      <c r="GQ398">
        <v>-1</v>
      </c>
      <c r="GR398">
        <v>-1</v>
      </c>
    </row>
    <row r="399" spans="1:200" x14ac:dyDescent="0.2">
      <c r="A399" t="e">
        <f>ROW(#REF!)</f>
        <v>#REF!</v>
      </c>
      <c r="B399">
        <v>47855260</v>
      </c>
      <c r="C399">
        <v>47857810</v>
      </c>
      <c r="D399">
        <v>25453713</v>
      </c>
      <c r="E399">
        <v>1</v>
      </c>
      <c r="F399">
        <v>1</v>
      </c>
      <c r="G399">
        <v>1</v>
      </c>
      <c r="H399">
        <v>3</v>
      </c>
      <c r="I399" t="e">
        <f>#REF!</f>
        <v>#REF!</v>
      </c>
      <c r="J399" t="s">
        <v>2</v>
      </c>
      <c r="K399" t="e">
        <f>#REF!</f>
        <v>#REF!</v>
      </c>
      <c r="L399">
        <v>1339</v>
      </c>
      <c r="N399">
        <v>1007</v>
      </c>
      <c r="O399" t="e">
        <f>#REF!</f>
        <v>#REF!</v>
      </c>
      <c r="P399" t="s">
        <v>136</v>
      </c>
      <c r="Q399">
        <v>1</v>
      </c>
      <c r="W399">
        <v>0</v>
      </c>
      <c r="X399">
        <v>634585056</v>
      </c>
      <c r="Y399" s="8" t="e">
        <f>#REF!</f>
        <v>#REF!</v>
      </c>
      <c r="AA399">
        <v>2.44</v>
      </c>
      <c r="AB399">
        <v>0</v>
      </c>
      <c r="AC399">
        <v>0</v>
      </c>
      <c r="AD399">
        <v>0</v>
      </c>
      <c r="AE399" s="8" t="e">
        <f>#REF!</f>
        <v>#REF!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2</v>
      </c>
      <c r="AT399" s="8" t="e">
        <f>#REF!</f>
        <v>#REF!</v>
      </c>
      <c r="AU399" t="s">
        <v>2</v>
      </c>
      <c r="AV399">
        <v>0</v>
      </c>
      <c r="AW399">
        <v>2</v>
      </c>
      <c r="AX399">
        <v>47857818</v>
      </c>
      <c r="AY399">
        <v>1</v>
      </c>
      <c r="AZ399">
        <v>0</v>
      </c>
      <c r="BA399">
        <v>384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0.48799999999999999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0.48799999999999999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X399" t="e">
        <f>Y399*#REF!</f>
        <v>#REF!</v>
      </c>
      <c r="CY399">
        <f>AA399</f>
        <v>2.44</v>
      </c>
      <c r="CZ399" t="e">
        <f>AE399</f>
        <v>#REF!</v>
      </c>
      <c r="DA399">
        <f>AI399</f>
        <v>1</v>
      </c>
      <c r="DB399" t="e">
        <f t="shared" si="30"/>
        <v>#REF!</v>
      </c>
      <c r="DC399" t="e">
        <f t="shared" si="31"/>
        <v>#REF!</v>
      </c>
      <c r="DH399" t="e">
        <f>#REF!*SmtRes!Y399</f>
        <v>#REF!</v>
      </c>
      <c r="DI399">
        <f>AA399</f>
        <v>2.44</v>
      </c>
      <c r="DJ399">
        <f>EtalonRes!Y384</f>
        <v>2.44</v>
      </c>
      <c r="DK399" t="e">
        <f>#REF!</f>
        <v>#REF!</v>
      </c>
      <c r="GQ399">
        <v>-1</v>
      </c>
      <c r="GR399">
        <v>-1</v>
      </c>
    </row>
    <row r="400" spans="1:200" x14ac:dyDescent="0.2">
      <c r="A400" t="e">
        <f>ROW(#REF!)</f>
        <v>#REF!</v>
      </c>
      <c r="B400">
        <v>47855260</v>
      </c>
      <c r="C400">
        <v>47857322</v>
      </c>
      <c r="D400">
        <v>20475796</v>
      </c>
      <c r="E400">
        <v>1</v>
      </c>
      <c r="F400">
        <v>1</v>
      </c>
      <c r="G400">
        <v>1</v>
      </c>
      <c r="H400">
        <v>1</v>
      </c>
      <c r="I400" t="e">
        <f>#REF!</f>
        <v>#REF!</v>
      </c>
      <c r="J400" t="s">
        <v>2</v>
      </c>
      <c r="K400" t="e">
        <f>#REF!</f>
        <v>#REF!</v>
      </c>
      <c r="L400">
        <v>1369</v>
      </c>
      <c r="N400">
        <v>1013</v>
      </c>
      <c r="O400" t="e">
        <f>#REF!</f>
        <v>#REF!</v>
      </c>
      <c r="P400" t="s">
        <v>122</v>
      </c>
      <c r="Q400">
        <v>1</v>
      </c>
      <c r="W400">
        <v>0</v>
      </c>
      <c r="X400">
        <v>48712070</v>
      </c>
      <c r="Y400" s="8" t="e">
        <f>#REF!</f>
        <v>#REF!</v>
      </c>
      <c r="AA400">
        <v>0</v>
      </c>
      <c r="AB400">
        <v>0</v>
      </c>
      <c r="AC400">
        <v>0</v>
      </c>
      <c r="AD400">
        <v>167.62</v>
      </c>
      <c r="AE400">
        <v>0</v>
      </c>
      <c r="AF400">
        <v>0</v>
      </c>
      <c r="AG400">
        <v>0</v>
      </c>
      <c r="AH400" s="8" t="e">
        <f>#REF!</f>
        <v>#REF!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</v>
      </c>
      <c r="AT400" s="8" t="e">
        <f>#REF!</f>
        <v>#REF!</v>
      </c>
      <c r="AU400" t="s">
        <v>2</v>
      </c>
      <c r="AV400">
        <v>1</v>
      </c>
      <c r="AW400">
        <v>2</v>
      </c>
      <c r="AX400">
        <v>47857328</v>
      </c>
      <c r="AY400">
        <v>2</v>
      </c>
      <c r="AZ400">
        <v>131072</v>
      </c>
      <c r="BA400">
        <v>385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318.47800000000001</v>
      </c>
      <c r="BN400">
        <v>1.9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318.47800000000001</v>
      </c>
      <c r="BU400">
        <v>1.9</v>
      </c>
      <c r="BV400">
        <v>0</v>
      </c>
      <c r="BW400">
        <v>1</v>
      </c>
      <c r="CX400" t="e">
        <f>Y400*#REF!</f>
        <v>#REF!</v>
      </c>
      <c r="CY400">
        <f>AD400</f>
        <v>167.62</v>
      </c>
      <c r="CZ400" t="e">
        <f>AH400</f>
        <v>#REF!</v>
      </c>
      <c r="DA400">
        <f>AL400</f>
        <v>1</v>
      </c>
      <c r="DB400" t="e">
        <f t="shared" si="30"/>
        <v>#REF!</v>
      </c>
      <c r="DC400" t="e">
        <f t="shared" si="31"/>
        <v>#REF!</v>
      </c>
      <c r="DH400" t="e">
        <f>#REF!*SmtRes!Y400</f>
        <v>#REF!</v>
      </c>
      <c r="DI400">
        <f>AD400</f>
        <v>167.62</v>
      </c>
      <c r="DJ400">
        <f>EtalonRes!AB385</f>
        <v>7.8</v>
      </c>
      <c r="DK400" t="e">
        <f>#REF!</f>
        <v>#REF!</v>
      </c>
      <c r="GQ400">
        <v>-1</v>
      </c>
      <c r="GR400">
        <v>-1</v>
      </c>
    </row>
    <row r="401" spans="1:200" x14ac:dyDescent="0.2">
      <c r="A401" t="e">
        <f>ROW(#REF!)</f>
        <v>#REF!</v>
      </c>
      <c r="B401">
        <v>47855260</v>
      </c>
      <c r="C401">
        <v>47857322</v>
      </c>
      <c r="D401">
        <v>20475799</v>
      </c>
      <c r="E401">
        <v>1</v>
      </c>
      <c r="F401">
        <v>1</v>
      </c>
      <c r="G401">
        <v>1</v>
      </c>
      <c r="H401">
        <v>1</v>
      </c>
      <c r="I401" t="e">
        <f>#REF!</f>
        <v>#REF!</v>
      </c>
      <c r="J401" t="s">
        <v>2</v>
      </c>
      <c r="K401" t="e">
        <f>#REF!</f>
        <v>#REF!</v>
      </c>
      <c r="L401">
        <v>1369</v>
      </c>
      <c r="N401">
        <v>1013</v>
      </c>
      <c r="O401" t="e">
        <f>#REF!</f>
        <v>#REF!</v>
      </c>
      <c r="P401" t="s">
        <v>122</v>
      </c>
      <c r="Q401">
        <v>1</v>
      </c>
      <c r="W401">
        <v>0</v>
      </c>
      <c r="X401">
        <v>410493405</v>
      </c>
      <c r="Y401" s="8" t="e">
        <f>#REF!</f>
        <v>#REF!</v>
      </c>
      <c r="AA401">
        <v>0</v>
      </c>
      <c r="AB401">
        <v>0</v>
      </c>
      <c r="AC401">
        <v>0</v>
      </c>
      <c r="AD401">
        <v>183.85</v>
      </c>
      <c r="AE401">
        <v>0</v>
      </c>
      <c r="AF401">
        <v>0</v>
      </c>
      <c r="AG401">
        <v>0</v>
      </c>
      <c r="AH401" s="8" t="e">
        <f>#REF!</f>
        <v>#REF!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</v>
      </c>
      <c r="AT401" s="8" t="e">
        <f>#REF!</f>
        <v>#REF!</v>
      </c>
      <c r="AU401" t="s">
        <v>2</v>
      </c>
      <c r="AV401">
        <v>1</v>
      </c>
      <c r="AW401">
        <v>2</v>
      </c>
      <c r="AX401">
        <v>47857329</v>
      </c>
      <c r="AY401">
        <v>2</v>
      </c>
      <c r="AZ401">
        <v>131072</v>
      </c>
      <c r="BA401">
        <v>386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740.91549999999995</v>
      </c>
      <c r="BN401">
        <v>4.03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740.91549999999995</v>
      </c>
      <c r="BU401">
        <v>4.03</v>
      </c>
      <c r="BV401">
        <v>0</v>
      </c>
      <c r="BW401">
        <v>1</v>
      </c>
      <c r="CX401" t="e">
        <f>Y401*#REF!</f>
        <v>#REF!</v>
      </c>
      <c r="CY401">
        <f>AD401</f>
        <v>183.85</v>
      </c>
      <c r="CZ401" t="e">
        <f>AH401</f>
        <v>#REF!</v>
      </c>
      <c r="DA401">
        <f>AL401</f>
        <v>1</v>
      </c>
      <c r="DB401" t="e">
        <f t="shared" si="30"/>
        <v>#REF!</v>
      </c>
      <c r="DC401" t="e">
        <f t="shared" si="31"/>
        <v>#REF!</v>
      </c>
      <c r="DH401" t="e">
        <f>#REF!*SmtRes!Y401</f>
        <v>#REF!</v>
      </c>
      <c r="DI401">
        <f>AD401</f>
        <v>183.85</v>
      </c>
      <c r="DJ401">
        <f>EtalonRes!AB386</f>
        <v>8.5299999999999994</v>
      </c>
      <c r="DK401" t="e">
        <f>#REF!</f>
        <v>#REF!</v>
      </c>
      <c r="GQ401">
        <v>-1</v>
      </c>
      <c r="GR401">
        <v>-1</v>
      </c>
    </row>
    <row r="402" spans="1:200" x14ac:dyDescent="0.2">
      <c r="A402" t="e">
        <f>ROW(#REF!)</f>
        <v>#REF!</v>
      </c>
      <c r="B402">
        <v>47855260</v>
      </c>
      <c r="C402">
        <v>47857322</v>
      </c>
      <c r="D402">
        <v>121548</v>
      </c>
      <c r="E402">
        <v>1</v>
      </c>
      <c r="F402">
        <v>1</v>
      </c>
      <c r="G402">
        <v>1</v>
      </c>
      <c r="H402">
        <v>1</v>
      </c>
      <c r="I402" t="e">
        <f>#REF!</f>
        <v>#REF!</v>
      </c>
      <c r="J402" t="s">
        <v>2</v>
      </c>
      <c r="K402" t="e">
        <f>#REF!</f>
        <v>#REF!</v>
      </c>
      <c r="L402">
        <v>608254</v>
      </c>
      <c r="N402">
        <v>1013</v>
      </c>
      <c r="O402" t="e">
        <f>#REF!</f>
        <v>#REF!</v>
      </c>
      <c r="P402" t="s">
        <v>124</v>
      </c>
      <c r="Q402">
        <v>1</v>
      </c>
      <c r="W402">
        <v>0</v>
      </c>
      <c r="X402">
        <v>-185737400</v>
      </c>
      <c r="Y402" s="8" t="e">
        <f>#REF!</f>
        <v>#REF!</v>
      </c>
      <c r="AA402">
        <v>0</v>
      </c>
      <c r="AB402">
        <v>0</v>
      </c>
      <c r="AC402">
        <v>0</v>
      </c>
      <c r="AD402">
        <v>269.75</v>
      </c>
      <c r="AE402">
        <v>0</v>
      </c>
      <c r="AF402">
        <v>0</v>
      </c>
      <c r="AG402">
        <v>0</v>
      </c>
      <c r="AH402" s="8" t="e">
        <f>#REF!</f>
        <v>#REF!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</v>
      </c>
      <c r="AT402" s="8" t="e">
        <f>#REF!</f>
        <v>#REF!</v>
      </c>
      <c r="AU402" t="s">
        <v>2</v>
      </c>
      <c r="AV402">
        <v>2</v>
      </c>
      <c r="AW402">
        <v>2</v>
      </c>
      <c r="AX402">
        <v>47857330</v>
      </c>
      <c r="AY402">
        <v>2</v>
      </c>
      <c r="AZ402">
        <v>131072</v>
      </c>
      <c r="BA402">
        <v>387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199.61500000000001</v>
      </c>
      <c r="BM402">
        <v>0</v>
      </c>
      <c r="BN402">
        <v>0</v>
      </c>
      <c r="BO402">
        <v>0.74</v>
      </c>
      <c r="BP402">
        <v>1</v>
      </c>
      <c r="BQ402">
        <v>0</v>
      </c>
      <c r="BR402">
        <v>0</v>
      </c>
      <c r="BS402">
        <v>199.61500000000001</v>
      </c>
      <c r="BT402">
        <v>0</v>
      </c>
      <c r="BU402">
        <v>0</v>
      </c>
      <c r="BV402">
        <v>0.74</v>
      </c>
      <c r="BW402">
        <v>1</v>
      </c>
      <c r="CX402" t="e">
        <f>Y402*#REF!</f>
        <v>#REF!</v>
      </c>
      <c r="CY402">
        <f>AD402</f>
        <v>269.75</v>
      </c>
      <c r="CZ402" t="e">
        <f>AH402</f>
        <v>#REF!</v>
      </c>
      <c r="DA402">
        <f>AL402</f>
        <v>1</v>
      </c>
      <c r="DB402" t="e">
        <f t="shared" si="30"/>
        <v>#REF!</v>
      </c>
      <c r="DC402" t="e">
        <f t="shared" si="31"/>
        <v>#REF!</v>
      </c>
      <c r="DH402" t="e">
        <f>#REF!*SmtRes!Y402</f>
        <v>#REF!</v>
      </c>
      <c r="DI402">
        <f>AD402</f>
        <v>269.75</v>
      </c>
      <c r="DJ402">
        <f>EtalonRes!AB387</f>
        <v>0</v>
      </c>
      <c r="DK402" t="e">
        <f>#REF!</f>
        <v>#REF!</v>
      </c>
      <c r="GQ402">
        <v>-1</v>
      </c>
      <c r="GR402">
        <v>-1</v>
      </c>
    </row>
    <row r="403" spans="1:200" x14ac:dyDescent="0.2">
      <c r="A403" t="e">
        <f>ROW(#REF!)</f>
        <v>#REF!</v>
      </c>
      <c r="B403">
        <v>47855260</v>
      </c>
      <c r="C403">
        <v>47857322</v>
      </c>
      <c r="D403">
        <v>25453518</v>
      </c>
      <c r="E403">
        <v>1</v>
      </c>
      <c r="F403">
        <v>1</v>
      </c>
      <c r="G403">
        <v>1</v>
      </c>
      <c r="H403">
        <v>2</v>
      </c>
      <c r="I403" t="e">
        <f>#REF!</f>
        <v>#REF!</v>
      </c>
      <c r="J403" t="s">
        <v>2</v>
      </c>
      <c r="K403" t="e">
        <f>#REF!</f>
        <v>#REF!</v>
      </c>
      <c r="L403">
        <v>1368</v>
      </c>
      <c r="N403">
        <v>1011</v>
      </c>
      <c r="O403" t="e">
        <f>#REF!</f>
        <v>#REF!</v>
      </c>
      <c r="P403" t="s">
        <v>127</v>
      </c>
      <c r="Q403">
        <v>1</v>
      </c>
      <c r="W403">
        <v>0</v>
      </c>
      <c r="X403">
        <v>-46216182</v>
      </c>
      <c r="Y403" s="8" t="e">
        <f>#REF!</f>
        <v>#REF!</v>
      </c>
      <c r="AA403">
        <v>0</v>
      </c>
      <c r="AB403">
        <v>178.65</v>
      </c>
      <c r="AC403">
        <v>0</v>
      </c>
      <c r="AD403">
        <v>0</v>
      </c>
      <c r="AE403">
        <v>0</v>
      </c>
      <c r="AF403" s="8" t="e">
        <f>#REF!</f>
        <v>#REF!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2</v>
      </c>
      <c r="AT403" s="8" t="e">
        <f>#REF!</f>
        <v>#REF!</v>
      </c>
      <c r="AU403" t="s">
        <v>2</v>
      </c>
      <c r="AV403">
        <v>0</v>
      </c>
      <c r="AW403">
        <v>2</v>
      </c>
      <c r="AX403">
        <v>47857331</v>
      </c>
      <c r="AY403">
        <v>2</v>
      </c>
      <c r="AZ403">
        <v>32768</v>
      </c>
      <c r="BA403">
        <v>388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719.95950000000005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719.95950000000005</v>
      </c>
      <c r="BS403">
        <v>0</v>
      </c>
      <c r="BT403">
        <v>0</v>
      </c>
      <c r="BU403">
        <v>0</v>
      </c>
      <c r="BV403">
        <v>0</v>
      </c>
      <c r="BW403">
        <v>1</v>
      </c>
      <c r="CX403" t="e">
        <f>Y403*#REF!</f>
        <v>#REF!</v>
      </c>
      <c r="CY403">
        <f>AB403</f>
        <v>178.65</v>
      </c>
      <c r="CZ403" t="e">
        <f>AF403</f>
        <v>#REF!</v>
      </c>
      <c r="DA403">
        <f>AJ403</f>
        <v>1</v>
      </c>
      <c r="DB403" t="e">
        <f t="shared" si="30"/>
        <v>#REF!</v>
      </c>
      <c r="DC403" t="e">
        <f t="shared" si="31"/>
        <v>#REF!</v>
      </c>
      <c r="DH403" t="e">
        <f>#REF!*SmtRes!Y403</f>
        <v>#REF!</v>
      </c>
      <c r="DI403">
        <f>AB403</f>
        <v>178.65</v>
      </c>
      <c r="DJ403">
        <f>EtalonRes!Z388</f>
        <v>22.5</v>
      </c>
      <c r="DK403" t="e">
        <f>#REF!</f>
        <v>#REF!</v>
      </c>
      <c r="GQ403">
        <v>-1</v>
      </c>
      <c r="GR403">
        <v>-1</v>
      </c>
    </row>
    <row r="404" spans="1:200" x14ac:dyDescent="0.2">
      <c r="A404" t="e">
        <f>ROW(#REF!)</f>
        <v>#REF!</v>
      </c>
      <c r="B404">
        <v>47855260</v>
      </c>
      <c r="C404">
        <v>47857322</v>
      </c>
      <c r="D404">
        <v>25453532</v>
      </c>
      <c r="E404">
        <v>1</v>
      </c>
      <c r="F404">
        <v>1</v>
      </c>
      <c r="G404">
        <v>1</v>
      </c>
      <c r="H404">
        <v>2</v>
      </c>
      <c r="I404" t="e">
        <f>#REF!</f>
        <v>#REF!</v>
      </c>
      <c r="J404" t="s">
        <v>2</v>
      </c>
      <c r="K404" t="e">
        <f>#REF!</f>
        <v>#REF!</v>
      </c>
      <c r="L404">
        <v>1368</v>
      </c>
      <c r="N404">
        <v>1011</v>
      </c>
      <c r="O404" t="e">
        <f>#REF!</f>
        <v>#REF!</v>
      </c>
      <c r="P404" t="s">
        <v>127</v>
      </c>
      <c r="Q404">
        <v>1</v>
      </c>
      <c r="W404">
        <v>0</v>
      </c>
      <c r="X404">
        <v>-679446049</v>
      </c>
      <c r="Y404" s="8" t="e">
        <f>#REF!</f>
        <v>#REF!</v>
      </c>
      <c r="AA404">
        <v>0</v>
      </c>
      <c r="AB404">
        <v>686.81</v>
      </c>
      <c r="AC404">
        <v>236.23</v>
      </c>
      <c r="AD404">
        <v>0</v>
      </c>
      <c r="AE404">
        <v>0</v>
      </c>
      <c r="AF404" s="8" t="e">
        <f>#REF!</f>
        <v>#REF!</v>
      </c>
      <c r="AG404">
        <v>236.23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</v>
      </c>
      <c r="AT404" s="8" t="e">
        <f>#REF!</f>
        <v>#REF!</v>
      </c>
      <c r="AU404" t="s">
        <v>2</v>
      </c>
      <c r="AV404">
        <v>0</v>
      </c>
      <c r="AW404">
        <v>2</v>
      </c>
      <c r="AX404">
        <v>47857332</v>
      </c>
      <c r="AY404">
        <v>2</v>
      </c>
      <c r="AZ404">
        <v>98304</v>
      </c>
      <c r="BA404">
        <v>389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508.23939999999999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508.23939999999999</v>
      </c>
      <c r="BS404">
        <v>0</v>
      </c>
      <c r="BT404">
        <v>0</v>
      </c>
      <c r="BU404">
        <v>0</v>
      </c>
      <c r="BV404">
        <v>0</v>
      </c>
      <c r="BW404">
        <v>1</v>
      </c>
      <c r="CX404" t="e">
        <f>Y404*#REF!</f>
        <v>#REF!</v>
      </c>
      <c r="CY404">
        <f>AB404</f>
        <v>686.81</v>
      </c>
      <c r="CZ404" t="e">
        <f>AF404</f>
        <v>#REF!</v>
      </c>
      <c r="DA404">
        <f>AJ404</f>
        <v>1</v>
      </c>
      <c r="DB404" t="e">
        <f t="shared" si="30"/>
        <v>#REF!</v>
      </c>
      <c r="DC404" t="e">
        <f t="shared" si="31"/>
        <v>#REF!</v>
      </c>
      <c r="DH404" t="e">
        <f>#REF!*SmtRes!Y404</f>
        <v>#REF!</v>
      </c>
      <c r="DI404">
        <f>AB404</f>
        <v>686.81</v>
      </c>
      <c r="DJ404">
        <f>EtalonRes!Z389</f>
        <v>86.5</v>
      </c>
      <c r="DK404" t="e">
        <f>#REF!</f>
        <v>#REF!</v>
      </c>
      <c r="GQ404">
        <v>-1</v>
      </c>
      <c r="GR404">
        <v>-1</v>
      </c>
    </row>
    <row r="405" spans="1:200" x14ac:dyDescent="0.2">
      <c r="A405" t="e">
        <f>ROW(#REF!)</f>
        <v>#REF!</v>
      </c>
      <c r="B405">
        <v>47855260</v>
      </c>
      <c r="C405">
        <v>47857822</v>
      </c>
      <c r="D405">
        <v>20475796</v>
      </c>
      <c r="E405">
        <v>1</v>
      </c>
      <c r="F405">
        <v>1</v>
      </c>
      <c r="G405">
        <v>1</v>
      </c>
      <c r="H405">
        <v>1</v>
      </c>
      <c r="I405" t="e">
        <f>#REF!</f>
        <v>#REF!</v>
      </c>
      <c r="J405" t="s">
        <v>2</v>
      </c>
      <c r="K405" t="e">
        <f>#REF!</f>
        <v>#REF!</v>
      </c>
      <c r="L405">
        <v>1369</v>
      </c>
      <c r="N405">
        <v>1013</v>
      </c>
      <c r="O405" t="e">
        <f>#REF!</f>
        <v>#REF!</v>
      </c>
      <c r="P405" t="s">
        <v>122</v>
      </c>
      <c r="Q405">
        <v>1</v>
      </c>
      <c r="W405">
        <v>0</v>
      </c>
      <c r="X405">
        <v>48712070</v>
      </c>
      <c r="Y405" s="8" t="e">
        <f>#REF!</f>
        <v>#REF!</v>
      </c>
      <c r="AA405">
        <v>0</v>
      </c>
      <c r="AB405">
        <v>0</v>
      </c>
      <c r="AC405">
        <v>0</v>
      </c>
      <c r="AD405">
        <v>167.62</v>
      </c>
      <c r="AE405">
        <v>0</v>
      </c>
      <c r="AF405">
        <v>0</v>
      </c>
      <c r="AG405">
        <v>0</v>
      </c>
      <c r="AH405" s="8" t="e">
        <f>#REF!</f>
        <v>#REF!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</v>
      </c>
      <c r="AT405" s="8" t="e">
        <f>#REF!</f>
        <v>#REF!</v>
      </c>
      <c r="AU405" t="s">
        <v>2</v>
      </c>
      <c r="AV405">
        <v>1</v>
      </c>
      <c r="AW405">
        <v>2</v>
      </c>
      <c r="AX405">
        <v>47857823</v>
      </c>
      <c r="AY405">
        <v>2</v>
      </c>
      <c r="AZ405">
        <v>131072</v>
      </c>
      <c r="BA405">
        <v>390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390.55459999999999</v>
      </c>
      <c r="BN405">
        <v>2.33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390.55459999999999</v>
      </c>
      <c r="BU405">
        <v>2.33</v>
      </c>
      <c r="BV405">
        <v>0</v>
      </c>
      <c r="BW405">
        <v>1</v>
      </c>
      <c r="CX405" t="e">
        <f>Y405*#REF!</f>
        <v>#REF!</v>
      </c>
      <c r="CY405">
        <f>AD405</f>
        <v>167.62</v>
      </c>
      <c r="CZ405" t="e">
        <f>AH405</f>
        <v>#REF!</v>
      </c>
      <c r="DA405">
        <f>AL405</f>
        <v>1</v>
      </c>
      <c r="DB405" t="e">
        <f t="shared" si="30"/>
        <v>#REF!</v>
      </c>
      <c r="DC405" t="e">
        <f t="shared" si="31"/>
        <v>#REF!</v>
      </c>
      <c r="DH405" t="e">
        <f>#REF!*SmtRes!Y405</f>
        <v>#REF!</v>
      </c>
      <c r="DI405">
        <f>AD405</f>
        <v>167.62</v>
      </c>
      <c r="DJ405">
        <f>EtalonRes!AB390</f>
        <v>7.8</v>
      </c>
      <c r="DK405" t="e">
        <f>#REF!</f>
        <v>#REF!</v>
      </c>
      <c r="GQ405">
        <v>-1</v>
      </c>
      <c r="GR405">
        <v>-1</v>
      </c>
    </row>
    <row r="406" spans="1:200" x14ac:dyDescent="0.2">
      <c r="A406" t="e">
        <f>ROW(#REF!)</f>
        <v>#REF!</v>
      </c>
      <c r="B406">
        <v>47855260</v>
      </c>
      <c r="C406">
        <v>47857822</v>
      </c>
      <c r="D406">
        <v>121548</v>
      </c>
      <c r="E406">
        <v>1</v>
      </c>
      <c r="F406">
        <v>1</v>
      </c>
      <c r="G406">
        <v>1</v>
      </c>
      <c r="H406">
        <v>1</v>
      </c>
      <c r="I406" t="e">
        <f>#REF!</f>
        <v>#REF!</v>
      </c>
      <c r="J406" t="s">
        <v>2</v>
      </c>
      <c r="K406" t="e">
        <f>#REF!</f>
        <v>#REF!</v>
      </c>
      <c r="L406">
        <v>608254</v>
      </c>
      <c r="N406">
        <v>1013</v>
      </c>
      <c r="O406" t="e">
        <f>#REF!</f>
        <v>#REF!</v>
      </c>
      <c r="P406" t="s">
        <v>124</v>
      </c>
      <c r="Q406">
        <v>1</v>
      </c>
      <c r="W406">
        <v>0</v>
      </c>
      <c r="X406">
        <v>-185737400</v>
      </c>
      <c r="Y406" s="8" t="e">
        <f>#REF!</f>
        <v>#REF!</v>
      </c>
      <c r="AA406">
        <v>0</v>
      </c>
      <c r="AB406">
        <v>0</v>
      </c>
      <c r="AC406">
        <v>0</v>
      </c>
      <c r="AD406">
        <v>269.75</v>
      </c>
      <c r="AE406">
        <v>0</v>
      </c>
      <c r="AF406">
        <v>0</v>
      </c>
      <c r="AG406">
        <v>0</v>
      </c>
      <c r="AH406" s="8" t="e">
        <f>#REF!</f>
        <v>#REF!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</v>
      </c>
      <c r="AT406" s="8" t="e">
        <f>#REF!</f>
        <v>#REF!</v>
      </c>
      <c r="AU406" t="s">
        <v>2</v>
      </c>
      <c r="AV406">
        <v>2</v>
      </c>
      <c r="AW406">
        <v>2</v>
      </c>
      <c r="AX406">
        <v>47857824</v>
      </c>
      <c r="AY406">
        <v>2</v>
      </c>
      <c r="AZ406">
        <v>131072</v>
      </c>
      <c r="BA406">
        <v>391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2201.16</v>
      </c>
      <c r="BM406">
        <v>0</v>
      </c>
      <c r="BN406">
        <v>0</v>
      </c>
      <c r="BO406">
        <v>8.16</v>
      </c>
      <c r="BP406">
        <v>1</v>
      </c>
      <c r="BQ406">
        <v>0</v>
      </c>
      <c r="BR406">
        <v>0</v>
      </c>
      <c r="BS406">
        <v>2201.16</v>
      </c>
      <c r="BT406">
        <v>0</v>
      </c>
      <c r="BU406">
        <v>0</v>
      </c>
      <c r="BV406">
        <v>8.16</v>
      </c>
      <c r="BW406">
        <v>1</v>
      </c>
      <c r="CX406" t="e">
        <f>Y406*#REF!</f>
        <v>#REF!</v>
      </c>
      <c r="CY406">
        <f>AD406</f>
        <v>269.75</v>
      </c>
      <c r="CZ406" t="e">
        <f>AH406</f>
        <v>#REF!</v>
      </c>
      <c r="DA406">
        <f>AL406</f>
        <v>1</v>
      </c>
      <c r="DB406" t="e">
        <f t="shared" si="30"/>
        <v>#REF!</v>
      </c>
      <c r="DC406" t="e">
        <f t="shared" si="31"/>
        <v>#REF!</v>
      </c>
      <c r="DH406" t="e">
        <f>#REF!*SmtRes!Y406</f>
        <v>#REF!</v>
      </c>
      <c r="DI406">
        <f>AD406</f>
        <v>269.75</v>
      </c>
      <c r="DJ406">
        <f>EtalonRes!AB391</f>
        <v>0</v>
      </c>
      <c r="DK406" t="e">
        <f>#REF!</f>
        <v>#REF!</v>
      </c>
      <c r="GQ406">
        <v>-1</v>
      </c>
      <c r="GR406">
        <v>-1</v>
      </c>
    </row>
    <row r="407" spans="1:200" x14ac:dyDescent="0.2">
      <c r="A407" t="e">
        <f>ROW(#REF!)</f>
        <v>#REF!</v>
      </c>
      <c r="B407">
        <v>47855260</v>
      </c>
      <c r="C407">
        <v>47857822</v>
      </c>
      <c r="D407">
        <v>25453511</v>
      </c>
      <c r="E407">
        <v>1</v>
      </c>
      <c r="F407">
        <v>1</v>
      </c>
      <c r="G407">
        <v>1</v>
      </c>
      <c r="H407">
        <v>2</v>
      </c>
      <c r="I407" t="e">
        <f>#REF!</f>
        <v>#REF!</v>
      </c>
      <c r="J407" t="s">
        <v>2</v>
      </c>
      <c r="K407" t="e">
        <f>#REF!</f>
        <v>#REF!</v>
      </c>
      <c r="L407">
        <v>1368</v>
      </c>
      <c r="N407">
        <v>1011</v>
      </c>
      <c r="O407" t="e">
        <f>#REF!</f>
        <v>#REF!</v>
      </c>
      <c r="P407" t="s">
        <v>127</v>
      </c>
      <c r="Q407">
        <v>1</v>
      </c>
      <c r="W407">
        <v>0</v>
      </c>
      <c r="X407">
        <v>-1116318580</v>
      </c>
      <c r="Y407" s="8" t="e">
        <f>#REF!</f>
        <v>#REF!</v>
      </c>
      <c r="AA407">
        <v>0</v>
      </c>
      <c r="AB407">
        <v>21.42</v>
      </c>
      <c r="AC407">
        <v>13.5</v>
      </c>
      <c r="AD407">
        <v>0</v>
      </c>
      <c r="AE407">
        <v>0</v>
      </c>
      <c r="AF407" s="8" t="e">
        <f>#REF!</f>
        <v>#REF!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2</v>
      </c>
      <c r="AT407" s="8" t="e">
        <f>#REF!</f>
        <v>#REF!</v>
      </c>
      <c r="AU407" t="s">
        <v>2</v>
      </c>
      <c r="AV407">
        <v>0</v>
      </c>
      <c r="AW407">
        <v>2</v>
      </c>
      <c r="AX407">
        <v>47857825</v>
      </c>
      <c r="AY407">
        <v>1</v>
      </c>
      <c r="AZ407">
        <v>0</v>
      </c>
      <c r="BA407">
        <v>392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149.72579999999999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149.72579999999999</v>
      </c>
      <c r="BS407">
        <v>0</v>
      </c>
      <c r="BT407">
        <v>0</v>
      </c>
      <c r="BU407">
        <v>0</v>
      </c>
      <c r="BV407">
        <v>0</v>
      </c>
      <c r="BW407">
        <v>1</v>
      </c>
      <c r="CX407" t="e">
        <f>Y407*#REF!</f>
        <v>#REF!</v>
      </c>
      <c r="CY407">
        <f>AB407</f>
        <v>21.42</v>
      </c>
      <c r="CZ407" t="e">
        <f>AF407</f>
        <v>#REF!</v>
      </c>
      <c r="DA407">
        <f>AJ407</f>
        <v>1</v>
      </c>
      <c r="DB407" t="e">
        <f t="shared" si="30"/>
        <v>#REF!</v>
      </c>
      <c r="DC407" t="e">
        <f t="shared" si="31"/>
        <v>#REF!</v>
      </c>
      <c r="DH407" t="e">
        <f>#REF!*SmtRes!Y407</f>
        <v>#REF!</v>
      </c>
      <c r="DI407">
        <f>AB407</f>
        <v>21.42</v>
      </c>
      <c r="DJ407">
        <f>EtalonRes!Z392</f>
        <v>21.42</v>
      </c>
      <c r="DK407" t="e">
        <f>#REF!</f>
        <v>#REF!</v>
      </c>
      <c r="GQ407">
        <v>-1</v>
      </c>
      <c r="GR407">
        <v>-1</v>
      </c>
    </row>
    <row r="408" spans="1:200" x14ac:dyDescent="0.2">
      <c r="A408" t="e">
        <f>ROW(#REF!)</f>
        <v>#REF!</v>
      </c>
      <c r="B408">
        <v>47855260</v>
      </c>
      <c r="C408">
        <v>47857822</v>
      </c>
      <c r="D408">
        <v>25453532</v>
      </c>
      <c r="E408">
        <v>1</v>
      </c>
      <c r="F408">
        <v>1</v>
      </c>
      <c r="G408">
        <v>1</v>
      </c>
      <c r="H408">
        <v>2</v>
      </c>
      <c r="I408" t="e">
        <f>#REF!</f>
        <v>#REF!</v>
      </c>
      <c r="J408" t="s">
        <v>2</v>
      </c>
      <c r="K408" t="e">
        <f>#REF!</f>
        <v>#REF!</v>
      </c>
      <c r="L408">
        <v>1368</v>
      </c>
      <c r="N408">
        <v>1011</v>
      </c>
      <c r="O408" t="e">
        <f>#REF!</f>
        <v>#REF!</v>
      </c>
      <c r="P408" t="s">
        <v>127</v>
      </c>
      <c r="Q408">
        <v>1</v>
      </c>
      <c r="W408">
        <v>0</v>
      </c>
      <c r="X408">
        <v>-679446049</v>
      </c>
      <c r="Y408" s="8" t="e">
        <f>#REF!</f>
        <v>#REF!</v>
      </c>
      <c r="AA408">
        <v>0</v>
      </c>
      <c r="AB408">
        <v>86.5</v>
      </c>
      <c r="AC408">
        <v>11.6</v>
      </c>
      <c r="AD408">
        <v>0</v>
      </c>
      <c r="AE408">
        <v>0</v>
      </c>
      <c r="AF408" s="8" t="e">
        <f>#REF!</f>
        <v>#REF!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2</v>
      </c>
      <c r="AT408" s="8" t="e">
        <f>#REF!</f>
        <v>#REF!</v>
      </c>
      <c r="AU408" t="s">
        <v>2</v>
      </c>
      <c r="AV408">
        <v>0</v>
      </c>
      <c r="AW408">
        <v>2</v>
      </c>
      <c r="AX408">
        <v>47857826</v>
      </c>
      <c r="AY408">
        <v>1</v>
      </c>
      <c r="AZ408">
        <v>0</v>
      </c>
      <c r="BA408">
        <v>393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101.205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101.205</v>
      </c>
      <c r="BS408">
        <v>0</v>
      </c>
      <c r="BT408">
        <v>0</v>
      </c>
      <c r="BU408">
        <v>0</v>
      </c>
      <c r="BV408">
        <v>0</v>
      </c>
      <c r="BW408">
        <v>1</v>
      </c>
      <c r="CX408" t="e">
        <f>Y408*#REF!</f>
        <v>#REF!</v>
      </c>
      <c r="CY408">
        <f>AB408</f>
        <v>86.5</v>
      </c>
      <c r="CZ408" t="e">
        <f>AF408</f>
        <v>#REF!</v>
      </c>
      <c r="DA408">
        <f>AJ408</f>
        <v>1</v>
      </c>
      <c r="DB408" t="e">
        <f t="shared" si="30"/>
        <v>#REF!</v>
      </c>
      <c r="DC408" t="e">
        <f t="shared" si="31"/>
        <v>#REF!</v>
      </c>
      <c r="DH408" t="e">
        <f>#REF!*SmtRes!Y408</f>
        <v>#REF!</v>
      </c>
      <c r="DI408">
        <f>AB408</f>
        <v>86.5</v>
      </c>
      <c r="DJ408">
        <f>EtalonRes!Z393</f>
        <v>86.5</v>
      </c>
      <c r="DK408" t="e">
        <f>#REF!</f>
        <v>#REF!</v>
      </c>
      <c r="GQ408">
        <v>-1</v>
      </c>
      <c r="GR408">
        <v>-1</v>
      </c>
    </row>
    <row r="409" spans="1:200" x14ac:dyDescent="0.2">
      <c r="A409" t="e">
        <f>ROW(#REF!)</f>
        <v>#REF!</v>
      </c>
      <c r="B409">
        <v>47855260</v>
      </c>
      <c r="C409">
        <v>47858245</v>
      </c>
      <c r="D409">
        <v>42619953</v>
      </c>
      <c r="E409">
        <v>55</v>
      </c>
      <c r="F409">
        <v>1</v>
      </c>
      <c r="G409">
        <v>1</v>
      </c>
      <c r="H409">
        <v>1</v>
      </c>
      <c r="I409" t="e">
        <f>#REF!</f>
        <v>#REF!</v>
      </c>
      <c r="J409" t="s">
        <v>2</v>
      </c>
      <c r="K409" t="e">
        <f>#REF!</f>
        <v>#REF!</v>
      </c>
      <c r="L409">
        <v>1191</v>
      </c>
      <c r="N409">
        <v>1013</v>
      </c>
      <c r="O409" t="e">
        <f>#REF!</f>
        <v>#REF!</v>
      </c>
      <c r="P409" t="s">
        <v>164</v>
      </c>
      <c r="Q409">
        <v>1</v>
      </c>
      <c r="W409">
        <v>0</v>
      </c>
      <c r="X409">
        <v>-400197608</v>
      </c>
      <c r="Y409" s="8" t="e">
        <f>#REF!</f>
        <v>#REF!</v>
      </c>
      <c r="AA409">
        <v>0</v>
      </c>
      <c r="AB409">
        <v>0</v>
      </c>
      <c r="AC409">
        <v>0</v>
      </c>
      <c r="AD409">
        <v>183.85</v>
      </c>
      <c r="AE409">
        <v>0</v>
      </c>
      <c r="AF409">
        <v>0</v>
      </c>
      <c r="AG409">
        <v>0</v>
      </c>
      <c r="AH409" s="8" t="e">
        <f>#REF!</f>
        <v>#REF!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2</v>
      </c>
      <c r="AT409" s="8" t="e">
        <f>#REF!</f>
        <v>#REF!</v>
      </c>
      <c r="AU409" t="s">
        <v>2</v>
      </c>
      <c r="AV409">
        <v>1</v>
      </c>
      <c r="AW409">
        <v>2</v>
      </c>
      <c r="AX409">
        <v>47858246</v>
      </c>
      <c r="AY409">
        <v>2</v>
      </c>
      <c r="AZ409">
        <v>131072</v>
      </c>
      <c r="BA409">
        <v>394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2555.5149999999999</v>
      </c>
      <c r="BN409">
        <v>13.9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2555.5149999999999</v>
      </c>
      <c r="BU409">
        <v>13.9</v>
      </c>
      <c r="BV409">
        <v>0</v>
      </c>
      <c r="BW409">
        <v>1</v>
      </c>
      <c r="CX409" t="e">
        <f>Y409*#REF!</f>
        <v>#REF!</v>
      </c>
      <c r="CY409">
        <f>AD409</f>
        <v>183.85</v>
      </c>
      <c r="CZ409" t="e">
        <f>AH409</f>
        <v>#REF!</v>
      </c>
      <c r="DA409">
        <f>AL409</f>
        <v>1</v>
      </c>
      <c r="DB409" t="e">
        <f t="shared" si="30"/>
        <v>#REF!</v>
      </c>
      <c r="DC409" t="e">
        <f t="shared" si="31"/>
        <v>#REF!</v>
      </c>
      <c r="DH409" t="e">
        <f>#REF!*SmtRes!Y409</f>
        <v>#REF!</v>
      </c>
      <c r="DI409">
        <f>AD409</f>
        <v>183.85</v>
      </c>
      <c r="DJ409">
        <f>EtalonRes!AB394</f>
        <v>0</v>
      </c>
      <c r="DK409" t="e">
        <f>#REF!</f>
        <v>#REF!</v>
      </c>
      <c r="GQ409">
        <v>-1</v>
      </c>
      <c r="GR409">
        <v>-1</v>
      </c>
    </row>
    <row r="410" spans="1:200" x14ac:dyDescent="0.2">
      <c r="A410" t="e">
        <f>ROW(#REF!)</f>
        <v>#REF!</v>
      </c>
      <c r="B410">
        <v>47855260</v>
      </c>
      <c r="C410">
        <v>47858245</v>
      </c>
      <c r="D410">
        <v>42623734</v>
      </c>
      <c r="E410">
        <v>55</v>
      </c>
      <c r="F410">
        <v>1</v>
      </c>
      <c r="G410">
        <v>1</v>
      </c>
      <c r="H410">
        <v>3</v>
      </c>
      <c r="I410" t="e">
        <f>#REF!</f>
        <v>#REF!</v>
      </c>
      <c r="J410" t="s">
        <v>2</v>
      </c>
      <c r="K410" t="e">
        <f>#REF!</f>
        <v>#REF!</v>
      </c>
      <c r="L410">
        <v>1371</v>
      </c>
      <c r="N410">
        <v>1013</v>
      </c>
      <c r="O410" t="e">
        <f>#REF!</f>
        <v>#REF!</v>
      </c>
      <c r="P410" t="s">
        <v>100</v>
      </c>
      <c r="Q410">
        <v>1</v>
      </c>
      <c r="W410">
        <v>0</v>
      </c>
      <c r="X410">
        <v>-2039835084</v>
      </c>
      <c r="Y410" s="8" t="e">
        <f>#REF!</f>
        <v>#REF!</v>
      </c>
      <c r="AA410">
        <v>0</v>
      </c>
      <c r="AB410">
        <v>0</v>
      </c>
      <c r="AC410">
        <v>0</v>
      </c>
      <c r="AD410">
        <v>0</v>
      </c>
      <c r="AE410" s="8" t="e">
        <f>#REF!</f>
        <v>#REF!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2</v>
      </c>
      <c r="AT410" s="8" t="e">
        <f>#REF!</f>
        <v>#REF!</v>
      </c>
      <c r="AU410" t="s">
        <v>2</v>
      </c>
      <c r="AV410">
        <v>0</v>
      </c>
      <c r="AW410">
        <v>2</v>
      </c>
      <c r="AX410">
        <v>47858247</v>
      </c>
      <c r="AY410">
        <v>1</v>
      </c>
      <c r="AZ410">
        <v>0</v>
      </c>
      <c r="BA410">
        <v>395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 t="e">
        <f>Y410*#REF!</f>
        <v>#REF!</v>
      </c>
      <c r="CY410">
        <f>AA410</f>
        <v>0</v>
      </c>
      <c r="CZ410" t="e">
        <f>AE410</f>
        <v>#REF!</v>
      </c>
      <c r="DA410">
        <f>AI410</f>
        <v>1</v>
      </c>
      <c r="DB410" t="e">
        <f t="shared" si="30"/>
        <v>#REF!</v>
      </c>
      <c r="DC410" t="e">
        <f t="shared" si="31"/>
        <v>#REF!</v>
      </c>
      <c r="DH410" t="e">
        <f>#REF!*SmtRes!Y410</f>
        <v>#REF!</v>
      </c>
      <c r="DI410">
        <f>AA410</f>
        <v>0</v>
      </c>
      <c r="DJ410">
        <f>EtalonRes!Y395</f>
        <v>0</v>
      </c>
      <c r="DK410" t="e">
        <f>#REF!</f>
        <v>#REF!</v>
      </c>
      <c r="GQ410">
        <v>-1</v>
      </c>
      <c r="GR410">
        <v>-1</v>
      </c>
    </row>
    <row r="411" spans="1:200" x14ac:dyDescent="0.2">
      <c r="A411" t="e">
        <f>ROW(#REF!)</f>
        <v>#REF!</v>
      </c>
      <c r="B411">
        <v>47855260</v>
      </c>
      <c r="C411">
        <v>47858245</v>
      </c>
      <c r="D411">
        <v>46551582</v>
      </c>
      <c r="E411">
        <v>1</v>
      </c>
      <c r="F411">
        <v>1</v>
      </c>
      <c r="G411">
        <v>1</v>
      </c>
      <c r="H411">
        <v>3</v>
      </c>
      <c r="I411" t="s">
        <v>92</v>
      </c>
      <c r="J411" t="s">
        <v>94</v>
      </c>
      <c r="K411" t="s">
        <v>93</v>
      </c>
      <c r="L411">
        <v>1455</v>
      </c>
      <c r="N411">
        <v>1013</v>
      </c>
      <c r="O411" t="s">
        <v>17</v>
      </c>
      <c r="P411" t="s">
        <v>17</v>
      </c>
      <c r="Q411">
        <v>1</v>
      </c>
      <c r="W411">
        <v>0</v>
      </c>
      <c r="X411">
        <v>-1445777767</v>
      </c>
      <c r="Y411">
        <v>3.2</v>
      </c>
      <c r="AA411">
        <v>24.26</v>
      </c>
      <c r="AB411">
        <v>0</v>
      </c>
      <c r="AC411">
        <v>0</v>
      </c>
      <c r="AD411">
        <v>0</v>
      </c>
      <c r="AE411">
        <v>24.26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2</v>
      </c>
      <c r="AT411">
        <v>3.2</v>
      </c>
      <c r="AU411" t="s">
        <v>2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 t="e">
        <f>Y411*#REF!</f>
        <v>#REF!</v>
      </c>
      <c r="CY411">
        <f>AA411</f>
        <v>24.26</v>
      </c>
      <c r="CZ411">
        <f>AE411</f>
        <v>24.26</v>
      </c>
      <c r="DA411">
        <f>AI411</f>
        <v>1</v>
      </c>
      <c r="DB411">
        <f t="shared" si="30"/>
        <v>77.63</v>
      </c>
      <c r="DC411">
        <f t="shared" si="31"/>
        <v>0</v>
      </c>
      <c r="DH411" t="e">
        <f>#REF!*SmtRes!Y411</f>
        <v>#REF!</v>
      </c>
      <c r="DI411">
        <f>AA411</f>
        <v>24.26</v>
      </c>
      <c r="DK411" t="e">
        <f>#REF!</f>
        <v>#REF!</v>
      </c>
      <c r="GP411">
        <v>1</v>
      </c>
      <c r="GQ411">
        <v>-1</v>
      </c>
      <c r="GR411">
        <v>-1</v>
      </c>
    </row>
    <row r="412" spans="1:200" x14ac:dyDescent="0.2">
      <c r="A412" t="e">
        <f>ROW(#REF!)</f>
        <v>#REF!</v>
      </c>
      <c r="B412">
        <v>47855260</v>
      </c>
      <c r="C412">
        <v>47859211</v>
      </c>
      <c r="D412">
        <v>46487366</v>
      </c>
      <c r="E412">
        <v>66</v>
      </c>
      <c r="F412">
        <v>1</v>
      </c>
      <c r="G412">
        <v>1</v>
      </c>
      <c r="H412">
        <v>1</v>
      </c>
      <c r="I412" t="e">
        <f>#REF!</f>
        <v>#REF!</v>
      </c>
      <c r="J412" t="s">
        <v>2</v>
      </c>
      <c r="K412" t="e">
        <f>#REF!</f>
        <v>#REF!</v>
      </c>
      <c r="L412">
        <v>1369</v>
      </c>
      <c r="N412">
        <v>1013</v>
      </c>
      <c r="O412" t="e">
        <f>#REF!</f>
        <v>#REF!</v>
      </c>
      <c r="P412" t="s">
        <v>122</v>
      </c>
      <c r="Q412">
        <v>1</v>
      </c>
      <c r="W412">
        <v>0</v>
      </c>
      <c r="X412">
        <v>286205319</v>
      </c>
      <c r="Y412" s="8" t="e">
        <f>#REF!</f>
        <v>#REF!</v>
      </c>
      <c r="AA412">
        <v>0</v>
      </c>
      <c r="AB412">
        <v>0</v>
      </c>
      <c r="AC412">
        <v>0</v>
      </c>
      <c r="AD412">
        <v>278.08</v>
      </c>
      <c r="AE412">
        <v>0</v>
      </c>
      <c r="AF412">
        <v>0</v>
      </c>
      <c r="AG412">
        <v>0</v>
      </c>
      <c r="AH412" s="8" t="e">
        <f>#REF!</f>
        <v>#REF!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2</v>
      </c>
      <c r="AT412" s="8" t="e">
        <f>#REF!</f>
        <v>#REF!</v>
      </c>
      <c r="AU412" t="s">
        <v>2</v>
      </c>
      <c r="AV412">
        <v>1</v>
      </c>
      <c r="AW412">
        <v>2</v>
      </c>
      <c r="AX412">
        <v>47859212</v>
      </c>
      <c r="AY412">
        <v>2</v>
      </c>
      <c r="AZ412">
        <v>131072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2816.9504000000002</v>
      </c>
      <c r="BN412">
        <v>10.130000000000001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2816.9504000000002</v>
      </c>
      <c r="BU412">
        <v>10.130000000000001</v>
      </c>
      <c r="BV412">
        <v>0</v>
      </c>
      <c r="BW412">
        <v>1</v>
      </c>
      <c r="CX412" t="e">
        <f>Y412*#REF!</f>
        <v>#REF!</v>
      </c>
      <c r="CY412">
        <f>AD412</f>
        <v>278.08</v>
      </c>
      <c r="CZ412" t="e">
        <f>AH412</f>
        <v>#REF!</v>
      </c>
      <c r="DA412">
        <f>AL412</f>
        <v>1</v>
      </c>
      <c r="DB412" t="e">
        <f t="shared" si="30"/>
        <v>#REF!</v>
      </c>
      <c r="DC412" t="e">
        <f t="shared" si="31"/>
        <v>#REF!</v>
      </c>
      <c r="DH412" t="e">
        <f>#REF!*SmtRes!Y412</f>
        <v>#REF!</v>
      </c>
      <c r="DI412">
        <f>AD412</f>
        <v>278.08</v>
      </c>
      <c r="DJ412">
        <f>EtalonRes!AB396</f>
        <v>12.92</v>
      </c>
      <c r="DK412" t="e">
        <f>#REF!</f>
        <v>#REF!</v>
      </c>
      <c r="GQ412">
        <v>-1</v>
      </c>
      <c r="GR412">
        <v>-1</v>
      </c>
    </row>
    <row r="413" spans="1:200" x14ac:dyDescent="0.2">
      <c r="A413" t="e">
        <f>ROW(#REF!)</f>
        <v>#REF!</v>
      </c>
      <c r="B413">
        <v>47855260</v>
      </c>
      <c r="C413">
        <v>47859211</v>
      </c>
      <c r="D413">
        <v>46487388</v>
      </c>
      <c r="E413">
        <v>66</v>
      </c>
      <c r="F413">
        <v>1</v>
      </c>
      <c r="G413">
        <v>1</v>
      </c>
      <c r="H413">
        <v>1</v>
      </c>
      <c r="I413" t="e">
        <f>#REF!</f>
        <v>#REF!</v>
      </c>
      <c r="J413" t="s">
        <v>2</v>
      </c>
      <c r="K413" t="e">
        <f>#REF!</f>
        <v>#REF!</v>
      </c>
      <c r="L413">
        <v>1369</v>
      </c>
      <c r="N413">
        <v>1013</v>
      </c>
      <c r="O413" t="e">
        <f>#REF!</f>
        <v>#REF!</v>
      </c>
      <c r="P413" t="s">
        <v>122</v>
      </c>
      <c r="Q413">
        <v>1</v>
      </c>
      <c r="W413">
        <v>0</v>
      </c>
      <c r="X413">
        <v>126826561</v>
      </c>
      <c r="Y413" s="8" t="e">
        <f>#REF!</f>
        <v>#REF!</v>
      </c>
      <c r="AA413">
        <v>0</v>
      </c>
      <c r="AB413">
        <v>0</v>
      </c>
      <c r="AC413">
        <v>0</v>
      </c>
      <c r="AD413">
        <v>327.91</v>
      </c>
      <c r="AE413">
        <v>0</v>
      </c>
      <c r="AF413">
        <v>0</v>
      </c>
      <c r="AG413">
        <v>0</v>
      </c>
      <c r="AH413" s="8" t="e">
        <f>#REF!</f>
        <v>#REF!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2</v>
      </c>
      <c r="AT413" s="8" t="e">
        <f>#REF!</f>
        <v>#REF!</v>
      </c>
      <c r="AU413" t="s">
        <v>2</v>
      </c>
      <c r="AV413">
        <v>1</v>
      </c>
      <c r="AW413">
        <v>2</v>
      </c>
      <c r="AX413">
        <v>47859213</v>
      </c>
      <c r="AY413">
        <v>2</v>
      </c>
      <c r="AZ413">
        <v>131072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3321.7283000000002</v>
      </c>
      <c r="BN413">
        <v>10.130000000000001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3321.7283000000002</v>
      </c>
      <c r="BU413">
        <v>10.130000000000001</v>
      </c>
      <c r="BV413">
        <v>0</v>
      </c>
      <c r="BW413">
        <v>1</v>
      </c>
      <c r="CX413" t="e">
        <f>Y413*#REF!</f>
        <v>#REF!</v>
      </c>
      <c r="CY413">
        <f>AD413</f>
        <v>327.91</v>
      </c>
      <c r="CZ413" t="e">
        <f>AH413</f>
        <v>#REF!</v>
      </c>
      <c r="DA413">
        <f>AL413</f>
        <v>1</v>
      </c>
      <c r="DB413" t="e">
        <f t="shared" si="30"/>
        <v>#REF!</v>
      </c>
      <c r="DC413" t="e">
        <f t="shared" si="31"/>
        <v>#REF!</v>
      </c>
      <c r="DH413" t="e">
        <f>#REF!*SmtRes!Y413</f>
        <v>#REF!</v>
      </c>
      <c r="DI413">
        <f>AD413</f>
        <v>327.91</v>
      </c>
      <c r="DJ413">
        <f>EtalonRes!AB397</f>
        <v>12.69</v>
      </c>
      <c r="DK413" t="e">
        <f>#REF!</f>
        <v>#REF!</v>
      </c>
      <c r="GQ413">
        <v>-1</v>
      </c>
      <c r="GR413">
        <v>-1</v>
      </c>
    </row>
    <row r="414" spans="1:200" x14ac:dyDescent="0.2">
      <c r="A414" t="e">
        <f>ROW(#REF!)</f>
        <v>#REF!</v>
      </c>
      <c r="B414">
        <v>47855260</v>
      </c>
      <c r="C414">
        <v>47858615</v>
      </c>
      <c r="D414">
        <v>42619917</v>
      </c>
      <c r="E414">
        <v>55</v>
      </c>
      <c r="F414">
        <v>1</v>
      </c>
      <c r="G414">
        <v>1</v>
      </c>
      <c r="H414">
        <v>1</v>
      </c>
      <c r="I414" t="e">
        <f>#REF!</f>
        <v>#REF!</v>
      </c>
      <c r="J414" t="s">
        <v>2</v>
      </c>
      <c r="K414" t="e">
        <f>#REF!</f>
        <v>#REF!</v>
      </c>
      <c r="L414">
        <v>1191</v>
      </c>
      <c r="N414">
        <v>1013</v>
      </c>
      <c r="O414" t="e">
        <f>#REF!</f>
        <v>#REF!</v>
      </c>
      <c r="P414" t="s">
        <v>164</v>
      </c>
      <c r="Q414">
        <v>1</v>
      </c>
      <c r="W414">
        <v>0</v>
      </c>
      <c r="X414">
        <v>735429535</v>
      </c>
      <c r="Y414" s="8" t="e">
        <f>#REF!</f>
        <v>#REF!</v>
      </c>
      <c r="AA414">
        <v>0</v>
      </c>
      <c r="AB414">
        <v>0</v>
      </c>
      <c r="AC414">
        <v>0</v>
      </c>
      <c r="AD414">
        <v>167.62</v>
      </c>
      <c r="AE414">
        <v>0</v>
      </c>
      <c r="AF414">
        <v>0</v>
      </c>
      <c r="AG414">
        <v>0</v>
      </c>
      <c r="AH414" s="8" t="e">
        <f>#REF!</f>
        <v>#REF!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2</v>
      </c>
      <c r="AT414" s="8" t="e">
        <f>#REF!</f>
        <v>#REF!</v>
      </c>
      <c r="AU414" t="s">
        <v>2</v>
      </c>
      <c r="AV414">
        <v>1</v>
      </c>
      <c r="AW414">
        <v>2</v>
      </c>
      <c r="AX414">
        <v>47858616</v>
      </c>
      <c r="AY414">
        <v>2</v>
      </c>
      <c r="AZ414">
        <v>131072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425.75479999999999</v>
      </c>
      <c r="BN414">
        <v>2.54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425.75479999999999</v>
      </c>
      <c r="BU414">
        <v>2.54</v>
      </c>
      <c r="BV414">
        <v>0</v>
      </c>
      <c r="BW414">
        <v>1</v>
      </c>
      <c r="CX414" t="e">
        <f>Y414*#REF!</f>
        <v>#REF!</v>
      </c>
      <c r="CY414">
        <f>AD414</f>
        <v>167.62</v>
      </c>
      <c r="CZ414" t="e">
        <f>AH414</f>
        <v>#REF!</v>
      </c>
      <c r="DA414">
        <f>AL414</f>
        <v>1</v>
      </c>
      <c r="DB414" t="e">
        <f t="shared" si="30"/>
        <v>#REF!</v>
      </c>
      <c r="DC414" t="e">
        <f t="shared" si="31"/>
        <v>#REF!</v>
      </c>
      <c r="DH414" t="e">
        <f>#REF!*SmtRes!Y414</f>
        <v>#REF!</v>
      </c>
      <c r="DI414">
        <f>AD414</f>
        <v>167.62</v>
      </c>
      <c r="DJ414">
        <f>EtalonRes!AB398</f>
        <v>0</v>
      </c>
      <c r="DK414" t="e">
        <f>#REF!</f>
        <v>#REF!</v>
      </c>
      <c r="GQ414">
        <v>-1</v>
      </c>
      <c r="GR414">
        <v>-1</v>
      </c>
    </row>
    <row r="415" spans="1:200" x14ac:dyDescent="0.2">
      <c r="A415" t="e">
        <f>ROW(#REF!)</f>
        <v>#REF!</v>
      </c>
      <c r="B415">
        <v>47855260</v>
      </c>
      <c r="C415">
        <v>47858615</v>
      </c>
      <c r="D415">
        <v>42624501</v>
      </c>
      <c r="E415">
        <v>55</v>
      </c>
      <c r="F415">
        <v>1</v>
      </c>
      <c r="G415">
        <v>1</v>
      </c>
      <c r="H415">
        <v>3</v>
      </c>
      <c r="I415" t="e">
        <f>#REF!</f>
        <v>#REF!</v>
      </c>
      <c r="J415" t="s">
        <v>2</v>
      </c>
      <c r="K415" t="e">
        <f>#REF!</f>
        <v>#REF!</v>
      </c>
      <c r="L415">
        <v>1348</v>
      </c>
      <c r="N415">
        <v>1009</v>
      </c>
      <c r="O415" t="e">
        <f>#REF!</f>
        <v>#REF!</v>
      </c>
      <c r="P415" t="s">
        <v>90</v>
      </c>
      <c r="Q415">
        <v>1000</v>
      </c>
      <c r="W415">
        <v>0</v>
      </c>
      <c r="X415">
        <v>2102561428</v>
      </c>
      <c r="Y415" s="8" t="e">
        <f>#REF!</f>
        <v>#REF!</v>
      </c>
      <c r="AA415">
        <v>0</v>
      </c>
      <c r="AB415">
        <v>0</v>
      </c>
      <c r="AC415">
        <v>0</v>
      </c>
      <c r="AD415">
        <v>0</v>
      </c>
      <c r="AE415" s="8" t="e">
        <f>#REF!</f>
        <v>#REF!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2</v>
      </c>
      <c r="AT415" s="8" t="e">
        <f>#REF!</f>
        <v>#REF!</v>
      </c>
      <c r="AU415" t="s">
        <v>2</v>
      </c>
      <c r="AV415">
        <v>0</v>
      </c>
      <c r="AW415">
        <v>2</v>
      </c>
      <c r="AX415">
        <v>47858617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 t="e">
        <f>Y415*#REF!</f>
        <v>#REF!</v>
      </c>
      <c r="CY415">
        <f>AA415</f>
        <v>0</v>
      </c>
      <c r="CZ415" t="e">
        <f>AE415</f>
        <v>#REF!</v>
      </c>
      <c r="DA415">
        <f>AI415</f>
        <v>1</v>
      </c>
      <c r="DB415" t="e">
        <f t="shared" si="30"/>
        <v>#REF!</v>
      </c>
      <c r="DC415" t="e">
        <f t="shared" si="31"/>
        <v>#REF!</v>
      </c>
      <c r="DH415" t="e">
        <f>#REF!*SmtRes!Y415</f>
        <v>#REF!</v>
      </c>
      <c r="DI415">
        <f>AA415</f>
        <v>0</v>
      </c>
      <c r="DJ415">
        <f>EtalonRes!Y399</f>
        <v>0</v>
      </c>
      <c r="DK415" t="e">
        <f>#REF!</f>
        <v>#REF!</v>
      </c>
      <c r="GQ415">
        <v>-1</v>
      </c>
      <c r="GR415">
        <v>-1</v>
      </c>
    </row>
    <row r="416" spans="1:200" x14ac:dyDescent="0.2">
      <c r="A416" t="e">
        <f>ROW(#REF!)</f>
        <v>#REF!</v>
      </c>
      <c r="B416">
        <v>47855260</v>
      </c>
      <c r="C416">
        <v>47858603</v>
      </c>
      <c r="D416">
        <v>42619985</v>
      </c>
      <c r="E416">
        <v>55</v>
      </c>
      <c r="F416">
        <v>1</v>
      </c>
      <c r="G416">
        <v>1</v>
      </c>
      <c r="H416">
        <v>1</v>
      </c>
      <c r="I416" t="e">
        <f>#REF!</f>
        <v>#REF!</v>
      </c>
      <c r="J416" t="s">
        <v>2</v>
      </c>
      <c r="K416" t="e">
        <f>#REF!</f>
        <v>#REF!</v>
      </c>
      <c r="L416">
        <v>1191</v>
      </c>
      <c r="N416">
        <v>1013</v>
      </c>
      <c r="O416" t="e">
        <f>#REF!</f>
        <v>#REF!</v>
      </c>
      <c r="P416" t="s">
        <v>164</v>
      </c>
      <c r="Q416">
        <v>1</v>
      </c>
      <c r="W416">
        <v>0</v>
      </c>
      <c r="X416">
        <v>-1081351934</v>
      </c>
      <c r="Y416" s="8" t="e">
        <f>#REF!</f>
        <v>#REF!</v>
      </c>
      <c r="AA416">
        <v>0</v>
      </c>
      <c r="AB416">
        <v>0</v>
      </c>
      <c r="AC416">
        <v>0</v>
      </c>
      <c r="AD416">
        <v>202.08</v>
      </c>
      <c r="AE416">
        <v>0</v>
      </c>
      <c r="AF416">
        <v>0</v>
      </c>
      <c r="AG416">
        <v>0</v>
      </c>
      <c r="AH416" s="8" t="e">
        <f>#REF!</f>
        <v>#REF!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2</v>
      </c>
      <c r="AT416" s="8" t="e">
        <f>#REF!</f>
        <v>#REF!</v>
      </c>
      <c r="AU416" t="s">
        <v>2</v>
      </c>
      <c r="AV416">
        <v>1</v>
      </c>
      <c r="AW416">
        <v>2</v>
      </c>
      <c r="AX416">
        <v>47858604</v>
      </c>
      <c r="AY416">
        <v>2</v>
      </c>
      <c r="AZ416">
        <v>131072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3334.32</v>
      </c>
      <c r="BN416">
        <v>16.5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3334.32</v>
      </c>
      <c r="BU416">
        <v>16.5</v>
      </c>
      <c r="BV416">
        <v>0</v>
      </c>
      <c r="BW416">
        <v>1</v>
      </c>
      <c r="CX416" t="e">
        <f>Y416*#REF!</f>
        <v>#REF!</v>
      </c>
      <c r="CY416">
        <f>AD416</f>
        <v>202.08</v>
      </c>
      <c r="CZ416" t="e">
        <f>AH416</f>
        <v>#REF!</v>
      </c>
      <c r="DA416">
        <f>AL416</f>
        <v>1</v>
      </c>
      <c r="DB416" t="e">
        <f t="shared" si="30"/>
        <v>#REF!</v>
      </c>
      <c r="DC416" t="e">
        <f t="shared" si="31"/>
        <v>#REF!</v>
      </c>
      <c r="DH416" t="e">
        <f>#REF!*SmtRes!Y416</f>
        <v>#REF!</v>
      </c>
      <c r="DI416">
        <f>AD416</f>
        <v>202.08</v>
      </c>
      <c r="DJ416">
        <f>EtalonRes!AB400</f>
        <v>0</v>
      </c>
      <c r="DK416" t="e">
        <f>#REF!</f>
        <v>#REF!</v>
      </c>
      <c r="GQ416">
        <v>-1</v>
      </c>
      <c r="GR416">
        <v>-1</v>
      </c>
    </row>
    <row r="417" spans="1:200" x14ac:dyDescent="0.2">
      <c r="A417" t="e">
        <f>ROW(#REF!)</f>
        <v>#REF!</v>
      </c>
      <c r="B417">
        <v>47855260</v>
      </c>
      <c r="C417">
        <v>47858603</v>
      </c>
      <c r="D417">
        <v>42620128</v>
      </c>
      <c r="E417">
        <v>55</v>
      </c>
      <c r="F417">
        <v>1</v>
      </c>
      <c r="G417">
        <v>1</v>
      </c>
      <c r="H417">
        <v>1</v>
      </c>
      <c r="I417" t="e">
        <f>#REF!</f>
        <v>#REF!</v>
      </c>
      <c r="J417" t="s">
        <v>2</v>
      </c>
      <c r="K417" t="e">
        <f>#REF!</f>
        <v>#REF!</v>
      </c>
      <c r="L417">
        <v>1191</v>
      </c>
      <c r="N417">
        <v>1013</v>
      </c>
      <c r="O417" t="e">
        <f>#REF!</f>
        <v>#REF!</v>
      </c>
      <c r="P417" t="s">
        <v>164</v>
      </c>
      <c r="Q417">
        <v>1</v>
      </c>
      <c r="W417">
        <v>0</v>
      </c>
      <c r="X417">
        <v>-1417349443</v>
      </c>
      <c r="Y417" s="8" t="e">
        <f>#REF!</f>
        <v>#REF!</v>
      </c>
      <c r="AA417">
        <v>0</v>
      </c>
      <c r="AB417">
        <v>0</v>
      </c>
      <c r="AC417">
        <v>0</v>
      </c>
      <c r="AD417">
        <v>269.75</v>
      </c>
      <c r="AE417">
        <v>0</v>
      </c>
      <c r="AF417">
        <v>0</v>
      </c>
      <c r="AG417">
        <v>0</v>
      </c>
      <c r="AH417" s="8" t="e">
        <f>#REF!</f>
        <v>#REF!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</v>
      </c>
      <c r="AT417" s="8" t="e">
        <f>#REF!</f>
        <v>#REF!</v>
      </c>
      <c r="AU417" t="s">
        <v>2</v>
      </c>
      <c r="AV417">
        <v>2</v>
      </c>
      <c r="AW417">
        <v>2</v>
      </c>
      <c r="AX417">
        <v>47858605</v>
      </c>
      <c r="AY417">
        <v>2</v>
      </c>
      <c r="AZ417">
        <v>131072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10.79</v>
      </c>
      <c r="BM417">
        <v>0</v>
      </c>
      <c r="BN417">
        <v>0</v>
      </c>
      <c r="BO417">
        <v>0.04</v>
      </c>
      <c r="BP417">
        <v>1</v>
      </c>
      <c r="BQ417">
        <v>0</v>
      </c>
      <c r="BR417">
        <v>0</v>
      </c>
      <c r="BS417">
        <v>10.79</v>
      </c>
      <c r="BT417">
        <v>0</v>
      </c>
      <c r="BU417">
        <v>0</v>
      </c>
      <c r="BV417">
        <v>0.04</v>
      </c>
      <c r="BW417">
        <v>1</v>
      </c>
      <c r="CX417" t="e">
        <f>Y417*#REF!</f>
        <v>#REF!</v>
      </c>
      <c r="CY417">
        <f>AD417</f>
        <v>269.75</v>
      </c>
      <c r="CZ417" t="e">
        <f>AH417</f>
        <v>#REF!</v>
      </c>
      <c r="DA417">
        <f>AL417</f>
        <v>1</v>
      </c>
      <c r="DB417" t="e">
        <f t="shared" si="30"/>
        <v>#REF!</v>
      </c>
      <c r="DC417" t="e">
        <f t="shared" si="31"/>
        <v>#REF!</v>
      </c>
      <c r="DH417" t="e">
        <f>#REF!*SmtRes!Y417</f>
        <v>#REF!</v>
      </c>
      <c r="DI417">
        <f>AD417</f>
        <v>269.75</v>
      </c>
      <c r="DJ417">
        <f>EtalonRes!AB401</f>
        <v>0</v>
      </c>
      <c r="DK417" t="e">
        <f>#REF!</f>
        <v>#REF!</v>
      </c>
      <c r="GQ417">
        <v>-1</v>
      </c>
      <c r="GR417">
        <v>-1</v>
      </c>
    </row>
    <row r="418" spans="1:200" x14ac:dyDescent="0.2">
      <c r="A418" t="e">
        <f>ROW(#REF!)</f>
        <v>#REF!</v>
      </c>
      <c r="B418">
        <v>47855260</v>
      </c>
      <c r="C418">
        <v>47858603</v>
      </c>
      <c r="D418">
        <v>42778608</v>
      </c>
      <c r="E418">
        <v>1</v>
      </c>
      <c r="F418">
        <v>1</v>
      </c>
      <c r="G418">
        <v>1</v>
      </c>
      <c r="H418">
        <v>2</v>
      </c>
      <c r="I418" t="e">
        <f>#REF!</f>
        <v>#REF!</v>
      </c>
      <c r="J418" t="s">
        <v>259</v>
      </c>
      <c r="K418" t="e">
        <f>#REF!</f>
        <v>#REF!</v>
      </c>
      <c r="L418">
        <v>1368</v>
      </c>
      <c r="N418">
        <v>1011</v>
      </c>
      <c r="O418" t="e">
        <f>#REF!</f>
        <v>#REF!</v>
      </c>
      <c r="P418" t="s">
        <v>127</v>
      </c>
      <c r="Q418">
        <v>1</v>
      </c>
      <c r="W418">
        <v>0</v>
      </c>
      <c r="X418">
        <v>262155397</v>
      </c>
      <c r="Y418" s="8" t="e">
        <f>#REF!</f>
        <v>#REF!</v>
      </c>
      <c r="AA418">
        <v>0</v>
      </c>
      <c r="AB418">
        <v>0</v>
      </c>
      <c r="AC418">
        <v>0</v>
      </c>
      <c r="AD418">
        <v>0</v>
      </c>
      <c r="AE418">
        <v>0</v>
      </c>
      <c r="AF418" s="8" t="e">
        <f>#REF!</f>
        <v>#REF!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2</v>
      </c>
      <c r="AT418" s="8" t="e">
        <f>#REF!</f>
        <v>#REF!</v>
      </c>
      <c r="AU418" t="s">
        <v>2</v>
      </c>
      <c r="AV418">
        <v>0</v>
      </c>
      <c r="AW418">
        <v>2</v>
      </c>
      <c r="AX418">
        <v>47858606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 t="e">
        <f>Y418*#REF!</f>
        <v>#REF!</v>
      </c>
      <c r="CY418">
        <f>AB418</f>
        <v>0</v>
      </c>
      <c r="CZ418" t="e">
        <f>AF418</f>
        <v>#REF!</v>
      </c>
      <c r="DA418">
        <f>AJ418</f>
        <v>1</v>
      </c>
      <c r="DB418" t="e">
        <f t="shared" si="30"/>
        <v>#REF!</v>
      </c>
      <c r="DC418" t="e">
        <f t="shared" si="31"/>
        <v>#REF!</v>
      </c>
      <c r="DH418" t="e">
        <f>#REF!*SmtRes!Y418</f>
        <v>#REF!</v>
      </c>
      <c r="DI418">
        <f>AB418</f>
        <v>0</v>
      </c>
      <c r="DJ418">
        <f>EtalonRes!Z402</f>
        <v>0</v>
      </c>
      <c r="DK418" t="e">
        <f>#REF!</f>
        <v>#REF!</v>
      </c>
      <c r="GQ418">
        <v>-1</v>
      </c>
      <c r="GR418">
        <v>-1</v>
      </c>
    </row>
    <row r="419" spans="1:200" x14ac:dyDescent="0.2">
      <c r="A419" t="e">
        <f>ROW(#REF!)</f>
        <v>#REF!</v>
      </c>
      <c r="B419">
        <v>47855260</v>
      </c>
      <c r="C419">
        <v>47858603</v>
      </c>
      <c r="D419">
        <v>42779533</v>
      </c>
      <c r="E419">
        <v>1</v>
      </c>
      <c r="F419">
        <v>1</v>
      </c>
      <c r="G419">
        <v>1</v>
      </c>
      <c r="H419">
        <v>2</v>
      </c>
      <c r="I419" t="e">
        <f>#REF!</f>
        <v>#REF!</v>
      </c>
      <c r="J419" t="s">
        <v>167</v>
      </c>
      <c r="K419" t="e">
        <f>#REF!</f>
        <v>#REF!</v>
      </c>
      <c r="L419">
        <v>1368</v>
      </c>
      <c r="N419">
        <v>1011</v>
      </c>
      <c r="O419" t="e">
        <f>#REF!</f>
        <v>#REF!</v>
      </c>
      <c r="P419" t="s">
        <v>127</v>
      </c>
      <c r="Q419">
        <v>1</v>
      </c>
      <c r="W419">
        <v>0</v>
      </c>
      <c r="X419">
        <v>286391509</v>
      </c>
      <c r="Y419" s="8" t="e">
        <f>#REF!</f>
        <v>#REF!</v>
      </c>
      <c r="AA419">
        <v>0</v>
      </c>
      <c r="AB419">
        <v>0</v>
      </c>
      <c r="AC419">
        <v>0</v>
      </c>
      <c r="AD419">
        <v>0</v>
      </c>
      <c r="AE419">
        <v>0</v>
      </c>
      <c r="AF419" s="8" t="e">
        <f>#REF!</f>
        <v>#REF!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2</v>
      </c>
      <c r="AT419" s="8" t="e">
        <f>#REF!</f>
        <v>#REF!</v>
      </c>
      <c r="AU419" t="s">
        <v>2</v>
      </c>
      <c r="AV419">
        <v>0</v>
      </c>
      <c r="AW419">
        <v>2</v>
      </c>
      <c r="AX419">
        <v>47858607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 t="e">
        <f>Y419*#REF!</f>
        <v>#REF!</v>
      </c>
      <c r="CY419">
        <f>AB419</f>
        <v>0</v>
      </c>
      <c r="CZ419" t="e">
        <f>AF419</f>
        <v>#REF!</v>
      </c>
      <c r="DA419">
        <f>AJ419</f>
        <v>1</v>
      </c>
      <c r="DB419" t="e">
        <f t="shared" si="30"/>
        <v>#REF!</v>
      </c>
      <c r="DC419" t="e">
        <f t="shared" si="31"/>
        <v>#REF!</v>
      </c>
      <c r="DH419" t="e">
        <f>#REF!*SmtRes!Y419</f>
        <v>#REF!</v>
      </c>
      <c r="DI419">
        <f>AB419</f>
        <v>0</v>
      </c>
      <c r="DJ419">
        <f>EtalonRes!Z403</f>
        <v>0</v>
      </c>
      <c r="DK419" t="e">
        <f>#REF!</f>
        <v>#REF!</v>
      </c>
      <c r="GQ419">
        <v>-1</v>
      </c>
      <c r="GR419">
        <v>-1</v>
      </c>
    </row>
    <row r="420" spans="1:200" x14ac:dyDescent="0.2">
      <c r="A420" t="e">
        <f>ROW(#REF!)</f>
        <v>#REF!</v>
      </c>
      <c r="B420">
        <v>47855260</v>
      </c>
      <c r="C420">
        <v>47858603</v>
      </c>
      <c r="D420">
        <v>42707041</v>
      </c>
      <c r="E420">
        <v>1</v>
      </c>
      <c r="F420">
        <v>1</v>
      </c>
      <c r="G420">
        <v>1</v>
      </c>
      <c r="H420">
        <v>3</v>
      </c>
      <c r="I420" t="e">
        <f>#REF!</f>
        <v>#REF!</v>
      </c>
      <c r="J420" t="s">
        <v>262</v>
      </c>
      <c r="K420" t="e">
        <f>#REF!</f>
        <v>#REF!</v>
      </c>
      <c r="L420">
        <v>1348</v>
      </c>
      <c r="N420">
        <v>1009</v>
      </c>
      <c r="O420" t="e">
        <f>#REF!</f>
        <v>#REF!</v>
      </c>
      <c r="P420" t="s">
        <v>90</v>
      </c>
      <c r="Q420">
        <v>1000</v>
      </c>
      <c r="W420">
        <v>0</v>
      </c>
      <c r="X420">
        <v>-754034579</v>
      </c>
      <c r="Y420" s="8" t="e">
        <f>#REF!</f>
        <v>#REF!</v>
      </c>
      <c r="AA420">
        <v>0</v>
      </c>
      <c r="AB420">
        <v>0</v>
      </c>
      <c r="AC420">
        <v>0</v>
      </c>
      <c r="AD420">
        <v>0</v>
      </c>
      <c r="AE420" s="8" t="e">
        <f>#REF!</f>
        <v>#REF!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2</v>
      </c>
      <c r="AT420" s="8" t="e">
        <f>#REF!</f>
        <v>#REF!</v>
      </c>
      <c r="AU420" t="s">
        <v>2</v>
      </c>
      <c r="AV420">
        <v>0</v>
      </c>
      <c r="AW420">
        <v>2</v>
      </c>
      <c r="AX420">
        <v>47858608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 t="e">
        <f>Y420*#REF!</f>
        <v>#REF!</v>
      </c>
      <c r="CY420">
        <f>AA420</f>
        <v>0</v>
      </c>
      <c r="CZ420" t="e">
        <f>AE420</f>
        <v>#REF!</v>
      </c>
      <c r="DA420">
        <f>AI420</f>
        <v>1</v>
      </c>
      <c r="DB420" t="e">
        <f t="shared" si="30"/>
        <v>#REF!</v>
      </c>
      <c r="DC420" t="e">
        <f t="shared" si="31"/>
        <v>#REF!</v>
      </c>
      <c r="DH420" t="e">
        <f>#REF!*SmtRes!Y420</f>
        <v>#REF!</v>
      </c>
      <c r="DI420">
        <f>AA420</f>
        <v>0</v>
      </c>
      <c r="DJ420">
        <f>EtalonRes!Y404</f>
        <v>0</v>
      </c>
      <c r="DK420" t="e">
        <f>#REF!</f>
        <v>#REF!</v>
      </c>
      <c r="GQ420">
        <v>-1</v>
      </c>
      <c r="GR420">
        <v>-1</v>
      </c>
    </row>
    <row r="421" spans="1:200" x14ac:dyDescent="0.2">
      <c r="A421" t="e">
        <f>ROW(#REF!)</f>
        <v>#REF!</v>
      </c>
      <c r="B421">
        <v>47855260</v>
      </c>
      <c r="C421">
        <v>47858603</v>
      </c>
      <c r="D421">
        <v>42733962</v>
      </c>
      <c r="E421">
        <v>1</v>
      </c>
      <c r="F421">
        <v>1</v>
      </c>
      <c r="G421">
        <v>1</v>
      </c>
      <c r="H421">
        <v>3</v>
      </c>
      <c r="I421" t="e">
        <f>#REF!</f>
        <v>#REF!</v>
      </c>
      <c r="J421" t="s">
        <v>265</v>
      </c>
      <c r="K421" t="e">
        <f>#REF!</f>
        <v>#REF!</v>
      </c>
      <c r="L421">
        <v>1346</v>
      </c>
      <c r="N421">
        <v>1009</v>
      </c>
      <c r="O421" t="e">
        <f>#REF!</f>
        <v>#REF!</v>
      </c>
      <c r="P421" t="s">
        <v>112</v>
      </c>
      <c r="Q421">
        <v>1</v>
      </c>
      <c r="W421">
        <v>0</v>
      </c>
      <c r="X421">
        <v>1650550670</v>
      </c>
      <c r="Y421" s="8" t="e">
        <f>#REF!</f>
        <v>#REF!</v>
      </c>
      <c r="AA421">
        <v>0</v>
      </c>
      <c r="AB421">
        <v>0</v>
      </c>
      <c r="AC421">
        <v>0</v>
      </c>
      <c r="AD421">
        <v>0</v>
      </c>
      <c r="AE421" s="8" t="e">
        <f>#REF!</f>
        <v>#REF!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2</v>
      </c>
      <c r="AT421" s="8" t="e">
        <f>#REF!</f>
        <v>#REF!</v>
      </c>
      <c r="AU421" t="s">
        <v>2</v>
      </c>
      <c r="AV421">
        <v>0</v>
      </c>
      <c r="AW421">
        <v>2</v>
      </c>
      <c r="AX421">
        <v>47858609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 t="e">
        <f>Y421*#REF!</f>
        <v>#REF!</v>
      </c>
      <c r="CY421">
        <f>AA421</f>
        <v>0</v>
      </c>
      <c r="CZ421" t="e">
        <f>AE421</f>
        <v>#REF!</v>
      </c>
      <c r="DA421">
        <f>AI421</f>
        <v>1</v>
      </c>
      <c r="DB421" t="e">
        <f t="shared" si="30"/>
        <v>#REF!</v>
      </c>
      <c r="DC421" t="e">
        <f t="shared" si="31"/>
        <v>#REF!</v>
      </c>
      <c r="DH421" t="e">
        <f>#REF!*SmtRes!Y421</f>
        <v>#REF!</v>
      </c>
      <c r="DI421">
        <f>AA421</f>
        <v>0</v>
      </c>
      <c r="DJ421">
        <f>EtalonRes!Y405</f>
        <v>0</v>
      </c>
      <c r="DK421" t="e">
        <f>#REF!</f>
        <v>#REF!</v>
      </c>
      <c r="GQ421">
        <v>-1</v>
      </c>
      <c r="GR421">
        <v>-1</v>
      </c>
    </row>
    <row r="422" spans="1:200" x14ac:dyDescent="0.2">
      <c r="A422" t="e">
        <f>ROW(#REF!)</f>
        <v>#REF!</v>
      </c>
      <c r="B422">
        <v>47855260</v>
      </c>
      <c r="C422">
        <v>47858603</v>
      </c>
      <c r="D422">
        <v>46554763</v>
      </c>
      <c r="E422">
        <v>1</v>
      </c>
      <c r="F422">
        <v>1</v>
      </c>
      <c r="G422">
        <v>1</v>
      </c>
      <c r="H422">
        <v>3</v>
      </c>
      <c r="I422" t="s">
        <v>95</v>
      </c>
      <c r="J422" t="s">
        <v>97</v>
      </c>
      <c r="K422" t="s">
        <v>96</v>
      </c>
      <c r="L422">
        <v>1477</v>
      </c>
      <c r="N422">
        <v>1013</v>
      </c>
      <c r="O422" t="s">
        <v>72</v>
      </c>
      <c r="P422" t="s">
        <v>73</v>
      </c>
      <c r="Q422">
        <v>1</v>
      </c>
      <c r="W422">
        <v>0</v>
      </c>
      <c r="X422">
        <v>697890050</v>
      </c>
      <c r="Y422">
        <v>0.01</v>
      </c>
      <c r="AA422">
        <v>5251.29</v>
      </c>
      <c r="AB422">
        <v>0</v>
      </c>
      <c r="AC422">
        <v>0</v>
      </c>
      <c r="AD422">
        <v>0</v>
      </c>
      <c r="AE422">
        <v>5251.29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2</v>
      </c>
      <c r="AT422">
        <v>0.01</v>
      </c>
      <c r="AU422" t="s">
        <v>2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 t="e">
        <f>Y422*#REF!</f>
        <v>#REF!</v>
      </c>
      <c r="CY422">
        <f>AA422</f>
        <v>5251.29</v>
      </c>
      <c r="CZ422">
        <f>AE422</f>
        <v>5251.29</v>
      </c>
      <c r="DA422">
        <f>AI422</f>
        <v>1</v>
      </c>
      <c r="DB422">
        <f t="shared" si="30"/>
        <v>52.51</v>
      </c>
      <c r="DC422">
        <f t="shared" si="31"/>
        <v>0</v>
      </c>
      <c r="DH422" t="e">
        <f>#REF!*SmtRes!Y422</f>
        <v>#REF!</v>
      </c>
      <c r="DI422">
        <f>AA422</f>
        <v>5251.29</v>
      </c>
      <c r="DK422" t="e">
        <f>#REF!</f>
        <v>#REF!</v>
      </c>
      <c r="GP422">
        <v>1</v>
      </c>
      <c r="GQ422">
        <v>-1</v>
      </c>
      <c r="GR422">
        <v>-1</v>
      </c>
    </row>
    <row r="423" spans="1:200" x14ac:dyDescent="0.2">
      <c r="A423" t="e">
        <f>ROW(#REF!)</f>
        <v>#REF!</v>
      </c>
      <c r="B423">
        <v>47855260</v>
      </c>
      <c r="C423">
        <v>47858603</v>
      </c>
      <c r="D423">
        <v>42762243</v>
      </c>
      <c r="E423">
        <v>1</v>
      </c>
      <c r="F423">
        <v>1</v>
      </c>
      <c r="G423">
        <v>1</v>
      </c>
      <c r="H423">
        <v>3</v>
      </c>
      <c r="I423" t="e">
        <f>#REF!</f>
        <v>#REF!</v>
      </c>
      <c r="J423" t="s">
        <v>268</v>
      </c>
      <c r="K423" t="e">
        <f>#REF!</f>
        <v>#REF!</v>
      </c>
      <c r="L423">
        <v>1346</v>
      </c>
      <c r="N423">
        <v>1009</v>
      </c>
      <c r="O423" t="e">
        <f>#REF!</f>
        <v>#REF!</v>
      </c>
      <c r="P423" t="s">
        <v>112</v>
      </c>
      <c r="Q423">
        <v>1</v>
      </c>
      <c r="W423">
        <v>0</v>
      </c>
      <c r="X423">
        <v>-1287175762</v>
      </c>
      <c r="Y423" s="8" t="e">
        <f>#REF!</f>
        <v>#REF!</v>
      </c>
      <c r="AA423">
        <v>0</v>
      </c>
      <c r="AB423">
        <v>0</v>
      </c>
      <c r="AC423">
        <v>0</v>
      </c>
      <c r="AD423">
        <v>0</v>
      </c>
      <c r="AE423" s="8" t="e">
        <f>#REF!</f>
        <v>#REF!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2</v>
      </c>
      <c r="AT423" s="8" t="e">
        <f>#REF!</f>
        <v>#REF!</v>
      </c>
      <c r="AU423" t="s">
        <v>2</v>
      </c>
      <c r="AV423">
        <v>0</v>
      </c>
      <c r="AW423">
        <v>2</v>
      </c>
      <c r="AX423">
        <v>47858610</v>
      </c>
      <c r="AY423">
        <v>1</v>
      </c>
      <c r="AZ423">
        <v>0</v>
      </c>
      <c r="BA423">
        <v>406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 t="e">
        <f>Y423*#REF!</f>
        <v>#REF!</v>
      </c>
      <c r="CY423">
        <f>AA423</f>
        <v>0</v>
      </c>
      <c r="CZ423" t="e">
        <f>AE423</f>
        <v>#REF!</v>
      </c>
      <c r="DA423">
        <f>AI423</f>
        <v>1</v>
      </c>
      <c r="DB423" t="e">
        <f t="shared" si="30"/>
        <v>#REF!</v>
      </c>
      <c r="DC423" t="e">
        <f t="shared" si="31"/>
        <v>#REF!</v>
      </c>
      <c r="DH423" t="e">
        <f>#REF!*SmtRes!Y423</f>
        <v>#REF!</v>
      </c>
      <c r="DI423">
        <f>AA423</f>
        <v>0</v>
      </c>
      <c r="DJ423">
        <f>EtalonRes!Y406</f>
        <v>0</v>
      </c>
      <c r="DK423" t="e">
        <f>#REF!</f>
        <v>#REF!</v>
      </c>
      <c r="GQ423">
        <v>-1</v>
      </c>
      <c r="GR423">
        <v>-1</v>
      </c>
    </row>
    <row r="424" spans="1:200" x14ac:dyDescent="0.2">
      <c r="A424" t="e">
        <f>ROW(#REF!)</f>
        <v>#REF!</v>
      </c>
      <c r="B424">
        <v>47855260</v>
      </c>
      <c r="C424">
        <v>47858603</v>
      </c>
      <c r="D424">
        <v>42624503</v>
      </c>
      <c r="E424">
        <v>55</v>
      </c>
      <c r="F424">
        <v>1</v>
      </c>
      <c r="G424">
        <v>1</v>
      </c>
      <c r="H424">
        <v>3</v>
      </c>
      <c r="I424" t="e">
        <f>#REF!</f>
        <v>#REF!</v>
      </c>
      <c r="J424" t="s">
        <v>2</v>
      </c>
      <c r="K424" t="e">
        <f>#REF!</f>
        <v>#REF!</v>
      </c>
      <c r="L424">
        <v>1374</v>
      </c>
      <c r="N424">
        <v>1013</v>
      </c>
      <c r="O424" t="e">
        <f>#REF!</f>
        <v>#REF!</v>
      </c>
      <c r="P424" t="s">
        <v>272</v>
      </c>
      <c r="Q424">
        <v>1</v>
      </c>
      <c r="W424">
        <v>0</v>
      </c>
      <c r="X424">
        <v>-1731369543</v>
      </c>
      <c r="Y424" s="8" t="e">
        <f>#REF!</f>
        <v>#REF!</v>
      </c>
      <c r="AA424">
        <v>0</v>
      </c>
      <c r="AB424">
        <v>0</v>
      </c>
      <c r="AC424">
        <v>0</v>
      </c>
      <c r="AD424">
        <v>0</v>
      </c>
      <c r="AE424" s="8" t="e">
        <f>#REF!</f>
        <v>#REF!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2</v>
      </c>
      <c r="AT424" s="8" t="e">
        <f>#REF!</f>
        <v>#REF!</v>
      </c>
      <c r="AU424" t="s">
        <v>2</v>
      </c>
      <c r="AV424">
        <v>0</v>
      </c>
      <c r="AW424">
        <v>2</v>
      </c>
      <c r="AX424">
        <v>47858611</v>
      </c>
      <c r="AY424">
        <v>1</v>
      </c>
      <c r="AZ424">
        <v>0</v>
      </c>
      <c r="BA424">
        <v>407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 t="e">
        <f>Y424*#REF!</f>
        <v>#REF!</v>
      </c>
      <c r="CY424">
        <f>AA424</f>
        <v>0</v>
      </c>
      <c r="CZ424" t="e">
        <f>AE424</f>
        <v>#REF!</v>
      </c>
      <c r="DA424">
        <f>AI424</f>
        <v>1</v>
      </c>
      <c r="DB424" t="e">
        <f t="shared" si="30"/>
        <v>#REF!</v>
      </c>
      <c r="DC424" t="e">
        <f t="shared" si="31"/>
        <v>#REF!</v>
      </c>
      <c r="DH424" t="e">
        <f>#REF!*SmtRes!Y424</f>
        <v>#REF!</v>
      </c>
      <c r="DI424">
        <f>AA424</f>
        <v>0</v>
      </c>
      <c r="DJ424">
        <f>EtalonRes!Y407</f>
        <v>0</v>
      </c>
      <c r="DK424" t="e">
        <f>#REF!</f>
        <v>#REF!</v>
      </c>
      <c r="GQ424">
        <v>-1</v>
      </c>
      <c r="GR424">
        <v>-1</v>
      </c>
    </row>
    <row r="425" spans="1:200" x14ac:dyDescent="0.2">
      <c r="A425" t="e">
        <f>ROW(#REF!)</f>
        <v>#REF!</v>
      </c>
      <c r="B425">
        <v>47855260</v>
      </c>
      <c r="C425">
        <v>47858974</v>
      </c>
      <c r="D425">
        <v>42619993</v>
      </c>
      <c r="E425">
        <v>55</v>
      </c>
      <c r="F425">
        <v>1</v>
      </c>
      <c r="G425">
        <v>1</v>
      </c>
      <c r="H425">
        <v>1</v>
      </c>
      <c r="I425" t="e">
        <f>#REF!</f>
        <v>#REF!</v>
      </c>
      <c r="J425" t="s">
        <v>2</v>
      </c>
      <c r="K425" t="e">
        <f>#REF!</f>
        <v>#REF!</v>
      </c>
      <c r="L425">
        <v>1191</v>
      </c>
      <c r="N425">
        <v>1013</v>
      </c>
      <c r="O425" t="e">
        <f>#REF!</f>
        <v>#REF!</v>
      </c>
      <c r="P425" t="s">
        <v>164</v>
      </c>
      <c r="Q425">
        <v>1</v>
      </c>
      <c r="W425">
        <v>0</v>
      </c>
      <c r="X425">
        <v>1069510174</v>
      </c>
      <c r="Y425" s="8" t="e">
        <f>#REF!</f>
        <v>#REF!</v>
      </c>
      <c r="AA425">
        <v>0</v>
      </c>
      <c r="AB425">
        <v>0</v>
      </c>
      <c r="AC425">
        <v>0</v>
      </c>
      <c r="AD425">
        <v>207.02</v>
      </c>
      <c r="AE425">
        <v>0</v>
      </c>
      <c r="AF425">
        <v>0</v>
      </c>
      <c r="AG425">
        <v>0</v>
      </c>
      <c r="AH425" s="8" t="e">
        <f>#REF!</f>
        <v>#REF!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2</v>
      </c>
      <c r="AT425" s="8" t="e">
        <f>#REF!</f>
        <v>#REF!</v>
      </c>
      <c r="AU425" t="s">
        <v>2</v>
      </c>
      <c r="AV425">
        <v>1</v>
      </c>
      <c r="AW425">
        <v>2</v>
      </c>
      <c r="AX425">
        <v>47858975</v>
      </c>
      <c r="AY425">
        <v>2</v>
      </c>
      <c r="AZ425">
        <v>131072</v>
      </c>
      <c r="BA425">
        <v>408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18445.482</v>
      </c>
      <c r="BN425">
        <v>89.1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18445.482</v>
      </c>
      <c r="BU425">
        <v>89.1</v>
      </c>
      <c r="BV425">
        <v>0</v>
      </c>
      <c r="BW425">
        <v>1</v>
      </c>
      <c r="CX425" t="e">
        <f>Y425*#REF!</f>
        <v>#REF!</v>
      </c>
      <c r="CY425">
        <f>AD425</f>
        <v>207.02</v>
      </c>
      <c r="CZ425" t="e">
        <f>AH425</f>
        <v>#REF!</v>
      </c>
      <c r="DA425">
        <f>AL425</f>
        <v>1</v>
      </c>
      <c r="DB425" t="e">
        <f t="shared" si="30"/>
        <v>#REF!</v>
      </c>
      <c r="DC425" t="e">
        <f t="shared" si="31"/>
        <v>#REF!</v>
      </c>
      <c r="DH425" t="e">
        <f>#REF!*SmtRes!Y425</f>
        <v>#REF!</v>
      </c>
      <c r="DI425">
        <f>AD425</f>
        <v>207.02</v>
      </c>
      <c r="DJ425">
        <f>EtalonRes!AB408</f>
        <v>0</v>
      </c>
      <c r="DK425" t="e">
        <f>#REF!</f>
        <v>#REF!</v>
      </c>
      <c r="GQ425">
        <v>-1</v>
      </c>
      <c r="GR425">
        <v>-1</v>
      </c>
    </row>
    <row r="426" spans="1:200" x14ac:dyDescent="0.2">
      <c r="A426" t="e">
        <f>ROW(#REF!)</f>
        <v>#REF!</v>
      </c>
      <c r="B426">
        <v>47855260</v>
      </c>
      <c r="C426">
        <v>47858974</v>
      </c>
      <c r="D426">
        <v>42620128</v>
      </c>
      <c r="E426">
        <v>55</v>
      </c>
      <c r="F426">
        <v>1</v>
      </c>
      <c r="G426">
        <v>1</v>
      </c>
      <c r="H426">
        <v>1</v>
      </c>
      <c r="I426" t="e">
        <f>#REF!</f>
        <v>#REF!</v>
      </c>
      <c r="J426" t="s">
        <v>2</v>
      </c>
      <c r="K426" t="e">
        <f>#REF!</f>
        <v>#REF!</v>
      </c>
      <c r="L426">
        <v>1191</v>
      </c>
      <c r="N426">
        <v>1013</v>
      </c>
      <c r="O426" t="e">
        <f>#REF!</f>
        <v>#REF!</v>
      </c>
      <c r="P426" t="s">
        <v>164</v>
      </c>
      <c r="Q426">
        <v>1</v>
      </c>
      <c r="W426">
        <v>0</v>
      </c>
      <c r="X426">
        <v>-1417349443</v>
      </c>
      <c r="Y426" s="8" t="e">
        <f>#REF!</f>
        <v>#REF!</v>
      </c>
      <c r="AA426">
        <v>0</v>
      </c>
      <c r="AB426">
        <v>0</v>
      </c>
      <c r="AC426">
        <v>0</v>
      </c>
      <c r="AD426">
        <v>269.75</v>
      </c>
      <c r="AE426">
        <v>0</v>
      </c>
      <c r="AF426">
        <v>0</v>
      </c>
      <c r="AG426">
        <v>0</v>
      </c>
      <c r="AH426" s="8" t="e">
        <f>#REF!</f>
        <v>#REF!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</v>
      </c>
      <c r="AT426" s="8" t="e">
        <f>#REF!</f>
        <v>#REF!</v>
      </c>
      <c r="AU426" t="s">
        <v>2</v>
      </c>
      <c r="AV426">
        <v>2</v>
      </c>
      <c r="AW426">
        <v>2</v>
      </c>
      <c r="AX426">
        <v>47858976</v>
      </c>
      <c r="AY426">
        <v>2</v>
      </c>
      <c r="AZ426">
        <v>131072</v>
      </c>
      <c r="BA426">
        <v>409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8.0924999999999994</v>
      </c>
      <c r="BM426">
        <v>0</v>
      </c>
      <c r="BN426">
        <v>0</v>
      </c>
      <c r="BO426">
        <v>0.03</v>
      </c>
      <c r="BP426">
        <v>1</v>
      </c>
      <c r="BQ426">
        <v>0</v>
      </c>
      <c r="BR426">
        <v>0</v>
      </c>
      <c r="BS426">
        <v>8.0924999999999994</v>
      </c>
      <c r="BT426">
        <v>0</v>
      </c>
      <c r="BU426">
        <v>0</v>
      </c>
      <c r="BV426">
        <v>0.03</v>
      </c>
      <c r="BW426">
        <v>1</v>
      </c>
      <c r="CX426" t="e">
        <f>Y426*#REF!</f>
        <v>#REF!</v>
      </c>
      <c r="CY426">
        <f>AD426</f>
        <v>269.75</v>
      </c>
      <c r="CZ426" t="e">
        <f>AH426</f>
        <v>#REF!</v>
      </c>
      <c r="DA426">
        <f>AL426</f>
        <v>1</v>
      </c>
      <c r="DB426" t="e">
        <f t="shared" si="30"/>
        <v>#REF!</v>
      </c>
      <c r="DC426" t="e">
        <f t="shared" si="31"/>
        <v>#REF!</v>
      </c>
      <c r="DH426" t="e">
        <f>#REF!*SmtRes!Y426</f>
        <v>#REF!</v>
      </c>
      <c r="DI426">
        <f>AD426</f>
        <v>269.75</v>
      </c>
      <c r="DJ426">
        <f>EtalonRes!AB409</f>
        <v>0</v>
      </c>
      <c r="DK426" t="e">
        <f>#REF!</f>
        <v>#REF!</v>
      </c>
      <c r="GQ426">
        <v>-1</v>
      </c>
      <c r="GR426">
        <v>-1</v>
      </c>
    </row>
    <row r="427" spans="1:200" x14ac:dyDescent="0.2">
      <c r="A427" t="e">
        <f>ROW(#REF!)</f>
        <v>#REF!</v>
      </c>
      <c r="B427">
        <v>47855260</v>
      </c>
      <c r="C427">
        <v>47858974</v>
      </c>
      <c r="D427">
        <v>42778802</v>
      </c>
      <c r="E427">
        <v>1</v>
      </c>
      <c r="F427">
        <v>1</v>
      </c>
      <c r="G427">
        <v>1</v>
      </c>
      <c r="H427">
        <v>2</v>
      </c>
      <c r="I427" t="e">
        <f>#REF!</f>
        <v>#REF!</v>
      </c>
      <c r="J427" t="s">
        <v>276</v>
      </c>
      <c r="K427" t="e">
        <f>#REF!</f>
        <v>#REF!</v>
      </c>
      <c r="L427">
        <v>1368</v>
      </c>
      <c r="N427">
        <v>1011</v>
      </c>
      <c r="O427" t="e">
        <f>#REF!</f>
        <v>#REF!</v>
      </c>
      <c r="P427" t="s">
        <v>127</v>
      </c>
      <c r="Q427">
        <v>1</v>
      </c>
      <c r="W427">
        <v>0</v>
      </c>
      <c r="X427">
        <v>-2007882846</v>
      </c>
      <c r="Y427" s="8" t="e">
        <f>#REF!</f>
        <v>#REF!</v>
      </c>
      <c r="AA427">
        <v>0</v>
      </c>
      <c r="AB427">
        <v>0</v>
      </c>
      <c r="AC427">
        <v>0</v>
      </c>
      <c r="AD427">
        <v>0</v>
      </c>
      <c r="AE427">
        <v>0</v>
      </c>
      <c r="AF427" s="8" t="e">
        <f>#REF!</f>
        <v>#REF!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2</v>
      </c>
      <c r="AT427" s="8" t="e">
        <f>#REF!</f>
        <v>#REF!</v>
      </c>
      <c r="AU427" t="s">
        <v>2</v>
      </c>
      <c r="AV427">
        <v>0</v>
      </c>
      <c r="AW427">
        <v>2</v>
      </c>
      <c r="AX427">
        <v>47858977</v>
      </c>
      <c r="AY427">
        <v>1</v>
      </c>
      <c r="AZ427">
        <v>0</v>
      </c>
      <c r="BA427">
        <v>410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 t="e">
        <f>Y427*#REF!</f>
        <v>#REF!</v>
      </c>
      <c r="CY427">
        <f>AB427</f>
        <v>0</v>
      </c>
      <c r="CZ427" t="e">
        <f>AF427</f>
        <v>#REF!</v>
      </c>
      <c r="DA427">
        <f>AJ427</f>
        <v>1</v>
      </c>
      <c r="DB427" t="e">
        <f t="shared" si="30"/>
        <v>#REF!</v>
      </c>
      <c r="DC427" t="e">
        <f t="shared" si="31"/>
        <v>#REF!</v>
      </c>
      <c r="DH427" t="e">
        <f>#REF!*SmtRes!Y427</f>
        <v>#REF!</v>
      </c>
      <c r="DI427">
        <f>AB427</f>
        <v>0</v>
      </c>
      <c r="DJ427">
        <f>EtalonRes!Z410</f>
        <v>0</v>
      </c>
      <c r="DK427" t="e">
        <f>#REF!</f>
        <v>#REF!</v>
      </c>
      <c r="GQ427">
        <v>-1</v>
      </c>
      <c r="GR427">
        <v>-1</v>
      </c>
    </row>
    <row r="428" spans="1:200" x14ac:dyDescent="0.2">
      <c r="A428" t="e">
        <f>ROW(#REF!)</f>
        <v>#REF!</v>
      </c>
      <c r="B428">
        <v>47855260</v>
      </c>
      <c r="C428">
        <v>47858974</v>
      </c>
      <c r="D428">
        <v>42623742</v>
      </c>
      <c r="E428">
        <v>55</v>
      </c>
      <c r="F428">
        <v>1</v>
      </c>
      <c r="G428">
        <v>1</v>
      </c>
      <c r="H428">
        <v>3</v>
      </c>
      <c r="I428" t="e">
        <f>#REF!</f>
        <v>#REF!</v>
      </c>
      <c r="J428" t="s">
        <v>2</v>
      </c>
      <c r="K428" t="e">
        <f>#REF!</f>
        <v>#REF!</v>
      </c>
      <c r="L428">
        <v>1371</v>
      </c>
      <c r="N428">
        <v>1013</v>
      </c>
      <c r="O428" t="e">
        <f>#REF!</f>
        <v>#REF!</v>
      </c>
      <c r="P428" t="s">
        <v>100</v>
      </c>
      <c r="Q428">
        <v>1</v>
      </c>
      <c r="W428">
        <v>0</v>
      </c>
      <c r="X428">
        <v>1121565241</v>
      </c>
      <c r="Y428" s="8" t="e">
        <f>#REF!</f>
        <v>#REF!</v>
      </c>
      <c r="AA428">
        <v>0</v>
      </c>
      <c r="AB428">
        <v>0</v>
      </c>
      <c r="AC428">
        <v>0</v>
      </c>
      <c r="AD428">
        <v>0</v>
      </c>
      <c r="AE428" s="8" t="e">
        <f>#REF!</f>
        <v>#REF!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2</v>
      </c>
      <c r="AT428" s="8" t="e">
        <f>#REF!</f>
        <v>#REF!</v>
      </c>
      <c r="AU428" t="s">
        <v>2</v>
      </c>
      <c r="AV428">
        <v>0</v>
      </c>
      <c r="AW428">
        <v>2</v>
      </c>
      <c r="AX428">
        <v>47858978</v>
      </c>
      <c r="AY428">
        <v>1</v>
      </c>
      <c r="AZ428">
        <v>0</v>
      </c>
      <c r="BA428">
        <v>411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 t="e">
        <f>Y428*#REF!</f>
        <v>#REF!</v>
      </c>
      <c r="CY428">
        <f>AA428</f>
        <v>0</v>
      </c>
      <c r="CZ428" t="e">
        <f>AE428</f>
        <v>#REF!</v>
      </c>
      <c r="DA428">
        <f>AI428</f>
        <v>1</v>
      </c>
      <c r="DB428" t="e">
        <f t="shared" si="30"/>
        <v>#REF!</v>
      </c>
      <c r="DC428" t="e">
        <f t="shared" si="31"/>
        <v>#REF!</v>
      </c>
      <c r="DH428" t="e">
        <f>#REF!*SmtRes!Y428</f>
        <v>#REF!</v>
      </c>
      <c r="DI428">
        <f>AA428</f>
        <v>0</v>
      </c>
      <c r="DJ428">
        <f>EtalonRes!Y411</f>
        <v>0</v>
      </c>
      <c r="DK428" t="e">
        <f>#REF!</f>
        <v>#REF!</v>
      </c>
      <c r="GQ428">
        <v>-1</v>
      </c>
      <c r="GR428">
        <v>-1</v>
      </c>
    </row>
    <row r="429" spans="1:200" x14ac:dyDescent="0.2">
      <c r="A429" t="e">
        <f>ROW(#REF!)</f>
        <v>#REF!</v>
      </c>
      <c r="B429">
        <v>47855260</v>
      </c>
      <c r="C429">
        <v>47858974</v>
      </c>
      <c r="D429">
        <v>46551672</v>
      </c>
      <c r="E429">
        <v>1</v>
      </c>
      <c r="F429">
        <v>1</v>
      </c>
      <c r="G429">
        <v>1</v>
      </c>
      <c r="H429">
        <v>3</v>
      </c>
      <c r="I429" t="s">
        <v>98</v>
      </c>
      <c r="J429" t="s">
        <v>101</v>
      </c>
      <c r="K429" t="s">
        <v>99</v>
      </c>
      <c r="L429">
        <v>1371</v>
      </c>
      <c r="N429">
        <v>1013</v>
      </c>
      <c r="O429" t="s">
        <v>100</v>
      </c>
      <c r="P429" t="s">
        <v>100</v>
      </c>
      <c r="Q429">
        <v>1</v>
      </c>
      <c r="W429">
        <v>0</v>
      </c>
      <c r="X429">
        <v>-751916372</v>
      </c>
      <c r="Y429">
        <v>0</v>
      </c>
      <c r="AA429">
        <v>282.06</v>
      </c>
      <c r="AB429">
        <v>0</v>
      </c>
      <c r="AC429">
        <v>0</v>
      </c>
      <c r="AD429">
        <v>0</v>
      </c>
      <c r="AE429">
        <v>282.06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2</v>
      </c>
      <c r="AT429">
        <v>0</v>
      </c>
      <c r="AU429" t="s">
        <v>2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 t="e">
        <f>Y429*#REF!</f>
        <v>#REF!</v>
      </c>
      <c r="CY429">
        <f>AA429</f>
        <v>282.06</v>
      </c>
      <c r="CZ429">
        <f>AE429</f>
        <v>282.06</v>
      </c>
      <c r="DA429">
        <f>AI429</f>
        <v>1</v>
      </c>
      <c r="DB429">
        <f t="shared" ref="DB429:DB460" si="32">ROUND(ROUND(AT429*CZ429,2),2)</f>
        <v>0</v>
      </c>
      <c r="DC429">
        <f t="shared" ref="DC429:DC460" si="33">ROUND(ROUND(AT429*AG429,2),2)</f>
        <v>0</v>
      </c>
      <c r="DH429" t="e">
        <f>#REF!*SmtRes!Y429</f>
        <v>#REF!</v>
      </c>
      <c r="DI429">
        <f>AA429</f>
        <v>282.06</v>
      </c>
      <c r="DK429" t="e">
        <f>#REF!</f>
        <v>#REF!</v>
      </c>
      <c r="GP429">
        <v>1</v>
      </c>
      <c r="GQ429">
        <v>-1</v>
      </c>
      <c r="GR429">
        <v>-1</v>
      </c>
    </row>
    <row r="430" spans="1:200" x14ac:dyDescent="0.2">
      <c r="A430" t="e">
        <f>ROW(#REF!)</f>
        <v>#REF!</v>
      </c>
      <c r="B430">
        <v>47855260</v>
      </c>
      <c r="C430">
        <v>47858974</v>
      </c>
      <c r="D430">
        <v>46551752</v>
      </c>
      <c r="E430">
        <v>1</v>
      </c>
      <c r="F430">
        <v>1</v>
      </c>
      <c r="G430">
        <v>1</v>
      </c>
      <c r="H430">
        <v>3</v>
      </c>
      <c r="I430" t="s">
        <v>102</v>
      </c>
      <c r="J430" t="s">
        <v>104</v>
      </c>
      <c r="K430" t="s">
        <v>103</v>
      </c>
      <c r="L430">
        <v>1371</v>
      </c>
      <c r="N430">
        <v>1013</v>
      </c>
      <c r="O430" t="s">
        <v>100</v>
      </c>
      <c r="P430" t="s">
        <v>100</v>
      </c>
      <c r="Q430">
        <v>1</v>
      </c>
      <c r="W430">
        <v>0</v>
      </c>
      <c r="X430">
        <v>-1895703546</v>
      </c>
      <c r="Y430">
        <v>0</v>
      </c>
      <c r="AA430">
        <v>196.03</v>
      </c>
      <c r="AB430">
        <v>0</v>
      </c>
      <c r="AC430">
        <v>0</v>
      </c>
      <c r="AD430">
        <v>0</v>
      </c>
      <c r="AE430">
        <v>196.03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</v>
      </c>
      <c r="AT430">
        <v>0</v>
      </c>
      <c r="AU430" t="s">
        <v>2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 t="e">
        <f>Y430*#REF!</f>
        <v>#REF!</v>
      </c>
      <c r="CY430">
        <f>AA430</f>
        <v>196.03</v>
      </c>
      <c r="CZ430">
        <f>AE430</f>
        <v>196.03</v>
      </c>
      <c r="DA430">
        <f>AI430</f>
        <v>1</v>
      </c>
      <c r="DB430">
        <f t="shared" si="32"/>
        <v>0</v>
      </c>
      <c r="DC430">
        <f t="shared" si="33"/>
        <v>0</v>
      </c>
      <c r="DH430" t="e">
        <f>#REF!*SmtRes!Y430</f>
        <v>#REF!</v>
      </c>
      <c r="DI430">
        <f>AA430</f>
        <v>196.03</v>
      </c>
      <c r="DK430" t="e">
        <f>#REF!</f>
        <v>#REF!</v>
      </c>
      <c r="GP430">
        <v>1</v>
      </c>
      <c r="GQ430">
        <v>-1</v>
      </c>
      <c r="GR430">
        <v>-1</v>
      </c>
    </row>
    <row r="431" spans="1:200" x14ac:dyDescent="0.2">
      <c r="A431" t="e">
        <f>ROW(#REF!)</f>
        <v>#REF!</v>
      </c>
      <c r="B431">
        <v>47855260</v>
      </c>
      <c r="C431">
        <v>47858974</v>
      </c>
      <c r="D431">
        <v>46551844</v>
      </c>
      <c r="E431">
        <v>1</v>
      </c>
      <c r="F431">
        <v>1</v>
      </c>
      <c r="G431">
        <v>1</v>
      </c>
      <c r="H431">
        <v>3</v>
      </c>
      <c r="I431" t="s">
        <v>105</v>
      </c>
      <c r="J431" t="s">
        <v>107</v>
      </c>
      <c r="K431" t="s">
        <v>106</v>
      </c>
      <c r="L431">
        <v>1371</v>
      </c>
      <c r="N431">
        <v>1013</v>
      </c>
      <c r="O431" t="s">
        <v>100</v>
      </c>
      <c r="P431" t="s">
        <v>100</v>
      </c>
      <c r="Q431">
        <v>1</v>
      </c>
      <c r="W431">
        <v>0</v>
      </c>
      <c r="X431">
        <v>-569188734</v>
      </c>
      <c r="Y431">
        <v>100</v>
      </c>
      <c r="AA431">
        <v>142.44</v>
      </c>
      <c r="AB431">
        <v>0</v>
      </c>
      <c r="AC431">
        <v>0</v>
      </c>
      <c r="AD431">
        <v>0</v>
      </c>
      <c r="AE431">
        <v>142.44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2</v>
      </c>
      <c r="AT431">
        <v>100</v>
      </c>
      <c r="AU431" t="s">
        <v>2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 t="e">
        <f>Y431*#REF!</f>
        <v>#REF!</v>
      </c>
      <c r="CY431">
        <f>AA431</f>
        <v>142.44</v>
      </c>
      <c r="CZ431">
        <f>AE431</f>
        <v>142.44</v>
      </c>
      <c r="DA431">
        <f>AI431</f>
        <v>1</v>
      </c>
      <c r="DB431">
        <f t="shared" si="32"/>
        <v>14244</v>
      </c>
      <c r="DC431">
        <f t="shared" si="33"/>
        <v>0</v>
      </c>
      <c r="DH431" t="e">
        <f>#REF!*SmtRes!Y431</f>
        <v>#REF!</v>
      </c>
      <c r="DI431">
        <f>AA431</f>
        <v>142.44</v>
      </c>
      <c r="DK431" t="e">
        <f>#REF!</f>
        <v>#REF!</v>
      </c>
      <c r="GP431">
        <v>1</v>
      </c>
      <c r="GQ431">
        <v>-1</v>
      </c>
      <c r="GR431">
        <v>-1</v>
      </c>
    </row>
    <row r="432" spans="1:200" x14ac:dyDescent="0.2">
      <c r="A432" t="e">
        <f>ROW(#REF!)</f>
        <v>#REF!</v>
      </c>
      <c r="B432">
        <v>47855260</v>
      </c>
      <c r="C432">
        <v>47859274</v>
      </c>
      <c r="D432">
        <v>20475796</v>
      </c>
      <c r="E432">
        <v>1</v>
      </c>
      <c r="F432">
        <v>1</v>
      </c>
      <c r="G432">
        <v>1</v>
      </c>
      <c r="H432">
        <v>1</v>
      </c>
      <c r="I432" t="e">
        <f>#REF!</f>
        <v>#REF!</v>
      </c>
      <c r="J432" t="s">
        <v>2</v>
      </c>
      <c r="K432" t="e">
        <f>#REF!</f>
        <v>#REF!</v>
      </c>
      <c r="L432">
        <v>1369</v>
      </c>
      <c r="N432">
        <v>1013</v>
      </c>
      <c r="O432" t="e">
        <f>#REF!</f>
        <v>#REF!</v>
      </c>
      <c r="P432" t="s">
        <v>122</v>
      </c>
      <c r="Q432">
        <v>1</v>
      </c>
      <c r="W432">
        <v>0</v>
      </c>
      <c r="X432">
        <v>48712070</v>
      </c>
      <c r="Y432" s="8" t="e">
        <f>#REF!</f>
        <v>#REF!</v>
      </c>
      <c r="AA432">
        <v>0</v>
      </c>
      <c r="AB432">
        <v>0</v>
      </c>
      <c r="AC432">
        <v>0</v>
      </c>
      <c r="AD432">
        <v>167.62</v>
      </c>
      <c r="AE432">
        <v>0</v>
      </c>
      <c r="AF432">
        <v>0</v>
      </c>
      <c r="AG432">
        <v>0</v>
      </c>
      <c r="AH432" s="8" t="e">
        <f>#REF!</f>
        <v>#REF!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</v>
      </c>
      <c r="AT432" s="8" t="e">
        <f>#REF!</f>
        <v>#REF!</v>
      </c>
      <c r="AU432" t="s">
        <v>2</v>
      </c>
      <c r="AV432">
        <v>1</v>
      </c>
      <c r="AW432">
        <v>2</v>
      </c>
      <c r="AX432">
        <v>47859276</v>
      </c>
      <c r="AY432">
        <v>2</v>
      </c>
      <c r="AZ432">
        <v>131072</v>
      </c>
      <c r="BA432">
        <v>412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70.400400000000005</v>
      </c>
      <c r="BN432">
        <v>0.42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70.400400000000005</v>
      </c>
      <c r="BU432">
        <v>0.42</v>
      </c>
      <c r="BV432">
        <v>0</v>
      </c>
      <c r="BW432">
        <v>1</v>
      </c>
      <c r="CX432" t="e">
        <f>Y432*#REF!</f>
        <v>#REF!</v>
      </c>
      <c r="CY432">
        <f>AD432</f>
        <v>167.62</v>
      </c>
      <c r="CZ432" t="e">
        <f>AH432</f>
        <v>#REF!</v>
      </c>
      <c r="DA432">
        <f>AL432</f>
        <v>1</v>
      </c>
      <c r="DB432" t="e">
        <f t="shared" si="32"/>
        <v>#REF!</v>
      </c>
      <c r="DC432" t="e">
        <f t="shared" si="33"/>
        <v>#REF!</v>
      </c>
      <c r="DH432" t="e">
        <f>#REF!*SmtRes!Y432</f>
        <v>#REF!</v>
      </c>
      <c r="DI432">
        <f>AD432</f>
        <v>167.62</v>
      </c>
      <c r="DJ432">
        <f>EtalonRes!AB412</f>
        <v>7.8</v>
      </c>
      <c r="DK432" t="e">
        <f>#REF!</f>
        <v>#REF!</v>
      </c>
      <c r="GQ432">
        <v>-1</v>
      </c>
      <c r="GR432">
        <v>-1</v>
      </c>
    </row>
    <row r="433" spans="1:200" x14ac:dyDescent="0.2">
      <c r="A433" t="e">
        <f>ROW(#REF!)</f>
        <v>#REF!</v>
      </c>
      <c r="B433">
        <v>47855260</v>
      </c>
      <c r="C433">
        <v>47859277</v>
      </c>
      <c r="D433">
        <v>20475796</v>
      </c>
      <c r="E433">
        <v>1</v>
      </c>
      <c r="F433">
        <v>1</v>
      </c>
      <c r="G433">
        <v>1</v>
      </c>
      <c r="H433">
        <v>1</v>
      </c>
      <c r="I433" t="e">
        <f>#REF!</f>
        <v>#REF!</v>
      </c>
      <c r="J433" t="s">
        <v>2</v>
      </c>
      <c r="K433" t="e">
        <f>#REF!</f>
        <v>#REF!</v>
      </c>
      <c r="L433">
        <v>1369</v>
      </c>
      <c r="N433">
        <v>1013</v>
      </c>
      <c r="O433" t="e">
        <f>#REF!</f>
        <v>#REF!</v>
      </c>
      <c r="P433" t="s">
        <v>122</v>
      </c>
      <c r="Q433">
        <v>1</v>
      </c>
      <c r="W433">
        <v>0</v>
      </c>
      <c r="X433">
        <v>48712070</v>
      </c>
      <c r="Y433" s="8" t="e">
        <f>#REF!</f>
        <v>#REF!</v>
      </c>
      <c r="AA433">
        <v>0</v>
      </c>
      <c r="AB433">
        <v>0</v>
      </c>
      <c r="AC433">
        <v>0</v>
      </c>
      <c r="AD433">
        <v>167.62</v>
      </c>
      <c r="AE433">
        <v>0</v>
      </c>
      <c r="AF433">
        <v>0</v>
      </c>
      <c r="AG433">
        <v>0</v>
      </c>
      <c r="AH433" s="8" t="e">
        <f>#REF!</f>
        <v>#REF!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</v>
      </c>
      <c r="AT433" s="8" t="e">
        <f>#REF!</f>
        <v>#REF!</v>
      </c>
      <c r="AU433" t="s">
        <v>2</v>
      </c>
      <c r="AV433">
        <v>1</v>
      </c>
      <c r="AW433">
        <v>2</v>
      </c>
      <c r="AX433">
        <v>47859280</v>
      </c>
      <c r="AY433">
        <v>2</v>
      </c>
      <c r="AZ433">
        <v>131072</v>
      </c>
      <c r="BA433">
        <v>413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18894.126400000001</v>
      </c>
      <c r="BN433">
        <v>112.72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18894.126400000001</v>
      </c>
      <c r="BU433">
        <v>112.72</v>
      </c>
      <c r="BV433">
        <v>0</v>
      </c>
      <c r="BW433">
        <v>1</v>
      </c>
      <c r="CX433" t="e">
        <f>Y433*#REF!</f>
        <v>#REF!</v>
      </c>
      <c r="CY433">
        <f>AD433</f>
        <v>167.62</v>
      </c>
      <c r="CZ433" t="e">
        <f>AH433</f>
        <v>#REF!</v>
      </c>
      <c r="DA433">
        <f>AL433</f>
        <v>1</v>
      </c>
      <c r="DB433" t="e">
        <f t="shared" si="32"/>
        <v>#REF!</v>
      </c>
      <c r="DC433" t="e">
        <f t="shared" si="33"/>
        <v>#REF!</v>
      </c>
      <c r="DH433" t="e">
        <f>#REF!*SmtRes!Y433</f>
        <v>#REF!</v>
      </c>
      <c r="DI433">
        <f>AD433</f>
        <v>167.62</v>
      </c>
      <c r="DJ433">
        <f>EtalonRes!AB413</f>
        <v>7.8</v>
      </c>
      <c r="DK433" t="e">
        <f>#REF!</f>
        <v>#REF!</v>
      </c>
      <c r="GQ433">
        <v>-1</v>
      </c>
      <c r="GR433">
        <v>-1</v>
      </c>
    </row>
    <row r="434" spans="1:200" x14ac:dyDescent="0.2">
      <c r="A434" t="e">
        <f>ROW(#REF!)</f>
        <v>#REF!</v>
      </c>
      <c r="B434">
        <v>47855260</v>
      </c>
      <c r="C434">
        <v>47859277</v>
      </c>
      <c r="D434">
        <v>20475799</v>
      </c>
      <c r="E434">
        <v>1</v>
      </c>
      <c r="F434">
        <v>1</v>
      </c>
      <c r="G434">
        <v>1</v>
      </c>
      <c r="H434">
        <v>1</v>
      </c>
      <c r="I434" t="e">
        <f>#REF!</f>
        <v>#REF!</v>
      </c>
      <c r="J434" t="s">
        <v>2</v>
      </c>
      <c r="K434" t="e">
        <f>#REF!</f>
        <v>#REF!</v>
      </c>
      <c r="L434">
        <v>1369</v>
      </c>
      <c r="N434">
        <v>1013</v>
      </c>
      <c r="O434" t="e">
        <f>#REF!</f>
        <v>#REF!</v>
      </c>
      <c r="P434" t="s">
        <v>122</v>
      </c>
      <c r="Q434">
        <v>1</v>
      </c>
      <c r="W434">
        <v>0</v>
      </c>
      <c r="X434">
        <v>410493405</v>
      </c>
      <c r="Y434" s="8" t="e">
        <f>#REF!</f>
        <v>#REF!</v>
      </c>
      <c r="AA434">
        <v>0</v>
      </c>
      <c r="AB434">
        <v>0</v>
      </c>
      <c r="AC434">
        <v>0</v>
      </c>
      <c r="AD434">
        <v>183.85</v>
      </c>
      <c r="AE434">
        <v>0</v>
      </c>
      <c r="AF434">
        <v>0</v>
      </c>
      <c r="AG434">
        <v>0</v>
      </c>
      <c r="AH434" s="8" t="e">
        <f>#REF!</f>
        <v>#REF!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</v>
      </c>
      <c r="AT434" s="8" t="e">
        <f>#REF!</f>
        <v>#REF!</v>
      </c>
      <c r="AU434" t="s">
        <v>2</v>
      </c>
      <c r="AV434">
        <v>1</v>
      </c>
      <c r="AW434">
        <v>2</v>
      </c>
      <c r="AX434">
        <v>47859281</v>
      </c>
      <c r="AY434">
        <v>2</v>
      </c>
      <c r="AZ434">
        <v>131072</v>
      </c>
      <c r="BA434">
        <v>414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23665.171999999999</v>
      </c>
      <c r="BN434">
        <v>128.72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23665.171999999999</v>
      </c>
      <c r="BU434">
        <v>128.72</v>
      </c>
      <c r="BV434">
        <v>0</v>
      </c>
      <c r="BW434">
        <v>1</v>
      </c>
      <c r="CX434" t="e">
        <f>Y434*#REF!</f>
        <v>#REF!</v>
      </c>
      <c r="CY434">
        <f>AD434</f>
        <v>183.85</v>
      </c>
      <c r="CZ434" t="e">
        <f>AH434</f>
        <v>#REF!</v>
      </c>
      <c r="DA434">
        <f>AL434</f>
        <v>1</v>
      </c>
      <c r="DB434" t="e">
        <f t="shared" si="32"/>
        <v>#REF!</v>
      </c>
      <c r="DC434" t="e">
        <f t="shared" si="33"/>
        <v>#REF!</v>
      </c>
      <c r="DH434" t="e">
        <f>#REF!*SmtRes!Y434</f>
        <v>#REF!</v>
      </c>
      <c r="DI434">
        <f>AD434</f>
        <v>183.85</v>
      </c>
      <c r="DJ434">
        <f>EtalonRes!AB414</f>
        <v>8.5299999999999994</v>
      </c>
      <c r="DK434" t="e">
        <f>#REF!</f>
        <v>#REF!</v>
      </c>
      <c r="GQ434">
        <v>-1</v>
      </c>
      <c r="GR434">
        <v>-1</v>
      </c>
    </row>
    <row r="435" spans="1:200" x14ac:dyDescent="0.2">
      <c r="A435" t="e">
        <f>ROW(#REF!)</f>
        <v>#REF!</v>
      </c>
      <c r="B435">
        <v>47855260</v>
      </c>
      <c r="C435">
        <v>47859282</v>
      </c>
      <c r="D435">
        <v>20475796</v>
      </c>
      <c r="E435">
        <v>1</v>
      </c>
      <c r="F435">
        <v>1</v>
      </c>
      <c r="G435">
        <v>1</v>
      </c>
      <c r="H435">
        <v>1</v>
      </c>
      <c r="I435" t="e">
        <f>#REF!</f>
        <v>#REF!</v>
      </c>
      <c r="J435" t="s">
        <v>2</v>
      </c>
      <c r="K435" t="e">
        <f>#REF!</f>
        <v>#REF!</v>
      </c>
      <c r="L435">
        <v>1369</v>
      </c>
      <c r="N435">
        <v>1013</v>
      </c>
      <c r="O435" t="e">
        <f>#REF!</f>
        <v>#REF!</v>
      </c>
      <c r="P435" t="s">
        <v>122</v>
      </c>
      <c r="Q435">
        <v>1</v>
      </c>
      <c r="W435">
        <v>0</v>
      </c>
      <c r="X435">
        <v>48712070</v>
      </c>
      <c r="Y435" s="8" t="e">
        <f>#REF!</f>
        <v>#REF!</v>
      </c>
      <c r="AA435">
        <v>0</v>
      </c>
      <c r="AB435">
        <v>0</v>
      </c>
      <c r="AC435">
        <v>0</v>
      </c>
      <c r="AD435">
        <v>167.62</v>
      </c>
      <c r="AE435">
        <v>0</v>
      </c>
      <c r="AF435">
        <v>0</v>
      </c>
      <c r="AG435">
        <v>0</v>
      </c>
      <c r="AH435" s="8" t="e">
        <f>#REF!</f>
        <v>#REF!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</v>
      </c>
      <c r="AT435" s="8" t="e">
        <f>#REF!</f>
        <v>#REF!</v>
      </c>
      <c r="AU435" t="s">
        <v>2</v>
      </c>
      <c r="AV435">
        <v>1</v>
      </c>
      <c r="AW435">
        <v>2</v>
      </c>
      <c r="AX435">
        <v>47859286</v>
      </c>
      <c r="AY435">
        <v>2</v>
      </c>
      <c r="AZ435">
        <v>131072</v>
      </c>
      <c r="BA435">
        <v>415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201.14400000000001</v>
      </c>
      <c r="BN435">
        <v>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201.14400000000001</v>
      </c>
      <c r="BU435">
        <v>1.2</v>
      </c>
      <c r="BV435">
        <v>0</v>
      </c>
      <c r="BW435">
        <v>1</v>
      </c>
      <c r="CX435" t="e">
        <f>Y435*#REF!</f>
        <v>#REF!</v>
      </c>
      <c r="CY435">
        <f>AD435</f>
        <v>167.62</v>
      </c>
      <c r="CZ435" t="e">
        <f>AH435</f>
        <v>#REF!</v>
      </c>
      <c r="DA435">
        <f>AL435</f>
        <v>1</v>
      </c>
      <c r="DB435" t="e">
        <f t="shared" si="32"/>
        <v>#REF!</v>
      </c>
      <c r="DC435" t="e">
        <f t="shared" si="33"/>
        <v>#REF!</v>
      </c>
      <c r="DH435" t="e">
        <f>#REF!*SmtRes!Y435</f>
        <v>#REF!</v>
      </c>
      <c r="DI435">
        <f>AD435</f>
        <v>167.62</v>
      </c>
      <c r="DJ435">
        <f>EtalonRes!AB415</f>
        <v>7.8</v>
      </c>
      <c r="DK435" t="e">
        <f>#REF!</f>
        <v>#REF!</v>
      </c>
      <c r="GQ435">
        <v>-1</v>
      </c>
      <c r="GR435">
        <v>-1</v>
      </c>
    </row>
    <row r="436" spans="1:200" x14ac:dyDescent="0.2">
      <c r="A436" t="e">
        <f>ROW(#REF!)</f>
        <v>#REF!</v>
      </c>
      <c r="B436">
        <v>47855260</v>
      </c>
      <c r="C436">
        <v>47859282</v>
      </c>
      <c r="D436">
        <v>121548</v>
      </c>
      <c r="E436">
        <v>1</v>
      </c>
      <c r="F436">
        <v>1</v>
      </c>
      <c r="G436">
        <v>1</v>
      </c>
      <c r="H436">
        <v>1</v>
      </c>
      <c r="I436" t="e">
        <f>#REF!</f>
        <v>#REF!</v>
      </c>
      <c r="J436" t="s">
        <v>2</v>
      </c>
      <c r="K436" t="e">
        <f>#REF!</f>
        <v>#REF!</v>
      </c>
      <c r="L436">
        <v>608254</v>
      </c>
      <c r="N436">
        <v>1013</v>
      </c>
      <c r="O436" t="e">
        <f>#REF!</f>
        <v>#REF!</v>
      </c>
      <c r="P436" t="s">
        <v>124</v>
      </c>
      <c r="Q436">
        <v>1</v>
      </c>
      <c r="W436">
        <v>0</v>
      </c>
      <c r="X436">
        <v>-185737400</v>
      </c>
      <c r="Y436" s="8" t="e">
        <f>#REF!</f>
        <v>#REF!</v>
      </c>
      <c r="AA436">
        <v>0</v>
      </c>
      <c r="AB436">
        <v>0</v>
      </c>
      <c r="AC436">
        <v>0</v>
      </c>
      <c r="AD436">
        <v>269.75</v>
      </c>
      <c r="AE436">
        <v>0</v>
      </c>
      <c r="AF436">
        <v>0</v>
      </c>
      <c r="AG436">
        <v>0</v>
      </c>
      <c r="AH436" s="8" t="e">
        <f>#REF!</f>
        <v>#REF!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</v>
      </c>
      <c r="AT436" s="8" t="e">
        <f>#REF!</f>
        <v>#REF!</v>
      </c>
      <c r="AU436" t="s">
        <v>2</v>
      </c>
      <c r="AV436">
        <v>2</v>
      </c>
      <c r="AW436">
        <v>2</v>
      </c>
      <c r="AX436">
        <v>47859287</v>
      </c>
      <c r="AY436">
        <v>2</v>
      </c>
      <c r="AZ436">
        <v>131072</v>
      </c>
      <c r="BA436">
        <v>416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40.462499999999999</v>
      </c>
      <c r="BM436">
        <v>0</v>
      </c>
      <c r="BN436">
        <v>0</v>
      </c>
      <c r="BO436">
        <v>0.15</v>
      </c>
      <c r="BP436">
        <v>1</v>
      </c>
      <c r="BQ436">
        <v>0</v>
      </c>
      <c r="BR436">
        <v>0</v>
      </c>
      <c r="BS436">
        <v>40.462499999999999</v>
      </c>
      <c r="BT436">
        <v>0</v>
      </c>
      <c r="BU436">
        <v>0</v>
      </c>
      <c r="BV436">
        <v>0.15</v>
      </c>
      <c r="BW436">
        <v>1</v>
      </c>
      <c r="CX436" t="e">
        <f>Y436*#REF!</f>
        <v>#REF!</v>
      </c>
      <c r="CY436">
        <f>AD436</f>
        <v>269.75</v>
      </c>
      <c r="CZ436" t="e">
        <f>AH436</f>
        <v>#REF!</v>
      </c>
      <c r="DA436">
        <f>AL436</f>
        <v>1</v>
      </c>
      <c r="DB436" t="e">
        <f t="shared" si="32"/>
        <v>#REF!</v>
      </c>
      <c r="DC436" t="e">
        <f t="shared" si="33"/>
        <v>#REF!</v>
      </c>
      <c r="DH436" t="e">
        <f>#REF!*SmtRes!Y436</f>
        <v>#REF!</v>
      </c>
      <c r="DI436">
        <f>AD436</f>
        <v>269.75</v>
      </c>
      <c r="DJ436">
        <f>EtalonRes!AB416</f>
        <v>0</v>
      </c>
      <c r="DK436" t="e">
        <f>#REF!</f>
        <v>#REF!</v>
      </c>
      <c r="GQ436">
        <v>-1</v>
      </c>
      <c r="GR436">
        <v>-1</v>
      </c>
    </row>
    <row r="437" spans="1:200" x14ac:dyDescent="0.2">
      <c r="A437" t="e">
        <f>ROW(#REF!)</f>
        <v>#REF!</v>
      </c>
      <c r="B437">
        <v>47855260</v>
      </c>
      <c r="C437">
        <v>47859282</v>
      </c>
      <c r="D437">
        <v>25453532</v>
      </c>
      <c r="E437">
        <v>1</v>
      </c>
      <c r="F437">
        <v>1</v>
      </c>
      <c r="G437">
        <v>1</v>
      </c>
      <c r="H437">
        <v>2</v>
      </c>
      <c r="I437" t="e">
        <f>#REF!</f>
        <v>#REF!</v>
      </c>
      <c r="J437" t="s">
        <v>2</v>
      </c>
      <c r="K437" t="e">
        <f>#REF!</f>
        <v>#REF!</v>
      </c>
      <c r="L437">
        <v>1368</v>
      </c>
      <c r="N437">
        <v>1011</v>
      </c>
      <c r="O437" t="e">
        <f>#REF!</f>
        <v>#REF!</v>
      </c>
      <c r="P437" t="s">
        <v>127</v>
      </c>
      <c r="Q437">
        <v>1</v>
      </c>
      <c r="W437">
        <v>0</v>
      </c>
      <c r="X437">
        <v>-679446049</v>
      </c>
      <c r="Y437" s="8" t="e">
        <f>#REF!</f>
        <v>#REF!</v>
      </c>
      <c r="AA437">
        <v>0</v>
      </c>
      <c r="AB437">
        <v>86.5</v>
      </c>
      <c r="AC437">
        <v>11.6</v>
      </c>
      <c r="AD437">
        <v>0</v>
      </c>
      <c r="AE437">
        <v>0</v>
      </c>
      <c r="AF437" s="8" t="e">
        <f>#REF!</f>
        <v>#REF!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</v>
      </c>
      <c r="AT437" s="8" t="e">
        <f>#REF!</f>
        <v>#REF!</v>
      </c>
      <c r="AU437" t="s">
        <v>2</v>
      </c>
      <c r="AV437">
        <v>0</v>
      </c>
      <c r="AW437">
        <v>2</v>
      </c>
      <c r="AX437">
        <v>47859288</v>
      </c>
      <c r="AY437">
        <v>1</v>
      </c>
      <c r="AZ437">
        <v>0</v>
      </c>
      <c r="BA437">
        <v>417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12.975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12.975</v>
      </c>
      <c r="BS437">
        <v>0</v>
      </c>
      <c r="BT437">
        <v>0</v>
      </c>
      <c r="BU437">
        <v>0</v>
      </c>
      <c r="BV437">
        <v>0</v>
      </c>
      <c r="BW437">
        <v>1</v>
      </c>
      <c r="CX437" t="e">
        <f>Y437*#REF!</f>
        <v>#REF!</v>
      </c>
      <c r="CY437">
        <f>AB437</f>
        <v>86.5</v>
      </c>
      <c r="CZ437" t="e">
        <f>AF437</f>
        <v>#REF!</v>
      </c>
      <c r="DA437">
        <f>AJ437</f>
        <v>1</v>
      </c>
      <c r="DB437" t="e">
        <f t="shared" si="32"/>
        <v>#REF!</v>
      </c>
      <c r="DC437" t="e">
        <f t="shared" si="33"/>
        <v>#REF!</v>
      </c>
      <c r="DH437" t="e">
        <f>#REF!*SmtRes!Y437</f>
        <v>#REF!</v>
      </c>
      <c r="DI437">
        <f>AB437</f>
        <v>86.5</v>
      </c>
      <c r="DJ437">
        <f>EtalonRes!Z417</f>
        <v>86.5</v>
      </c>
      <c r="DK437" t="e">
        <f>#REF!</f>
        <v>#REF!</v>
      </c>
      <c r="GQ437">
        <v>-1</v>
      </c>
      <c r="GR437">
        <v>-1</v>
      </c>
    </row>
    <row r="438" spans="1:200" x14ac:dyDescent="0.2">
      <c r="A438" t="e">
        <f>ROW(#REF!)</f>
        <v>#REF!</v>
      </c>
      <c r="B438">
        <v>47855260</v>
      </c>
      <c r="C438">
        <v>47859289</v>
      </c>
      <c r="D438">
        <v>20475796</v>
      </c>
      <c r="E438">
        <v>1</v>
      </c>
      <c r="F438">
        <v>1</v>
      </c>
      <c r="G438">
        <v>1</v>
      </c>
      <c r="H438">
        <v>1</v>
      </c>
      <c r="I438" t="e">
        <f>#REF!</f>
        <v>#REF!</v>
      </c>
      <c r="J438" t="s">
        <v>2</v>
      </c>
      <c r="K438" t="e">
        <f>#REF!</f>
        <v>#REF!</v>
      </c>
      <c r="L438">
        <v>1369</v>
      </c>
      <c r="N438">
        <v>1013</v>
      </c>
      <c r="O438" t="e">
        <f>#REF!</f>
        <v>#REF!</v>
      </c>
      <c r="P438" t="s">
        <v>122</v>
      </c>
      <c r="Q438">
        <v>1</v>
      </c>
      <c r="W438">
        <v>0</v>
      </c>
      <c r="X438">
        <v>48712070</v>
      </c>
      <c r="Y438" s="8" t="e">
        <f>#REF!</f>
        <v>#REF!</v>
      </c>
      <c r="AA438">
        <v>0</v>
      </c>
      <c r="AB438">
        <v>0</v>
      </c>
      <c r="AC438">
        <v>0</v>
      </c>
      <c r="AD438">
        <v>167.62</v>
      </c>
      <c r="AE438">
        <v>0</v>
      </c>
      <c r="AF438">
        <v>0</v>
      </c>
      <c r="AG438">
        <v>0</v>
      </c>
      <c r="AH438" s="8" t="e">
        <f>#REF!</f>
        <v>#REF!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</v>
      </c>
      <c r="AT438" s="8" t="e">
        <f>#REF!</f>
        <v>#REF!</v>
      </c>
      <c r="AU438" t="s">
        <v>2</v>
      </c>
      <c r="AV438">
        <v>1</v>
      </c>
      <c r="AW438">
        <v>2</v>
      </c>
      <c r="AX438">
        <v>47859293</v>
      </c>
      <c r="AY438">
        <v>2</v>
      </c>
      <c r="AZ438">
        <v>131072</v>
      </c>
      <c r="BA438">
        <v>418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496.15519999999998</v>
      </c>
      <c r="BN438">
        <v>2.96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496.15519999999998</v>
      </c>
      <c r="BU438">
        <v>2.96</v>
      </c>
      <c r="BV438">
        <v>0</v>
      </c>
      <c r="BW438">
        <v>1</v>
      </c>
      <c r="CX438" t="e">
        <f>Y438*#REF!</f>
        <v>#REF!</v>
      </c>
      <c r="CY438">
        <f>AD438</f>
        <v>167.62</v>
      </c>
      <c r="CZ438" t="e">
        <f>AH438</f>
        <v>#REF!</v>
      </c>
      <c r="DA438">
        <f>AL438</f>
        <v>1</v>
      </c>
      <c r="DB438" t="e">
        <f t="shared" si="32"/>
        <v>#REF!</v>
      </c>
      <c r="DC438" t="e">
        <f t="shared" si="33"/>
        <v>#REF!</v>
      </c>
      <c r="DH438" t="e">
        <f>#REF!*SmtRes!Y438</f>
        <v>#REF!</v>
      </c>
      <c r="DI438">
        <f>AD438</f>
        <v>167.62</v>
      </c>
      <c r="DJ438">
        <f>EtalonRes!AB418</f>
        <v>7.8</v>
      </c>
      <c r="DK438" t="e">
        <f>#REF!</f>
        <v>#REF!</v>
      </c>
      <c r="GQ438">
        <v>-1</v>
      </c>
      <c r="GR438">
        <v>-1</v>
      </c>
    </row>
    <row r="439" spans="1:200" x14ac:dyDescent="0.2">
      <c r="A439" t="e">
        <f>ROW(#REF!)</f>
        <v>#REF!</v>
      </c>
      <c r="B439">
        <v>47855260</v>
      </c>
      <c r="C439">
        <v>47859289</v>
      </c>
      <c r="D439">
        <v>121548</v>
      </c>
      <c r="E439">
        <v>1</v>
      </c>
      <c r="F439">
        <v>1</v>
      </c>
      <c r="G439">
        <v>1</v>
      </c>
      <c r="H439">
        <v>1</v>
      </c>
      <c r="I439" t="e">
        <f>#REF!</f>
        <v>#REF!</v>
      </c>
      <c r="J439" t="s">
        <v>2</v>
      </c>
      <c r="K439" t="e">
        <f>#REF!</f>
        <v>#REF!</v>
      </c>
      <c r="L439">
        <v>608254</v>
      </c>
      <c r="N439">
        <v>1013</v>
      </c>
      <c r="O439" t="e">
        <f>#REF!</f>
        <v>#REF!</v>
      </c>
      <c r="P439" t="s">
        <v>124</v>
      </c>
      <c r="Q439">
        <v>1</v>
      </c>
      <c r="W439">
        <v>0</v>
      </c>
      <c r="X439">
        <v>-185737400</v>
      </c>
      <c r="Y439" s="8" t="e">
        <f>#REF!</f>
        <v>#REF!</v>
      </c>
      <c r="AA439">
        <v>0</v>
      </c>
      <c r="AB439">
        <v>0</v>
      </c>
      <c r="AC439">
        <v>0</v>
      </c>
      <c r="AD439">
        <v>269.75</v>
      </c>
      <c r="AE439">
        <v>0</v>
      </c>
      <c r="AF439">
        <v>0</v>
      </c>
      <c r="AG439">
        <v>0</v>
      </c>
      <c r="AH439" s="8" t="e">
        <f>#REF!</f>
        <v>#REF!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</v>
      </c>
      <c r="AT439" s="8" t="e">
        <f>#REF!</f>
        <v>#REF!</v>
      </c>
      <c r="AU439" t="s">
        <v>2</v>
      </c>
      <c r="AV439">
        <v>2</v>
      </c>
      <c r="AW439">
        <v>2</v>
      </c>
      <c r="AX439">
        <v>47859294</v>
      </c>
      <c r="AY439">
        <v>2</v>
      </c>
      <c r="AZ439">
        <v>131072</v>
      </c>
      <c r="BA439">
        <v>419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99.807500000000005</v>
      </c>
      <c r="BM439">
        <v>0</v>
      </c>
      <c r="BN439">
        <v>0</v>
      </c>
      <c r="BO439">
        <v>0.37</v>
      </c>
      <c r="BP439">
        <v>1</v>
      </c>
      <c r="BQ439">
        <v>0</v>
      </c>
      <c r="BR439">
        <v>0</v>
      </c>
      <c r="BS439">
        <v>99.807500000000005</v>
      </c>
      <c r="BT439">
        <v>0</v>
      </c>
      <c r="BU439">
        <v>0</v>
      </c>
      <c r="BV439">
        <v>0.37</v>
      </c>
      <c r="BW439">
        <v>1</v>
      </c>
      <c r="CX439" t="e">
        <f>Y439*#REF!</f>
        <v>#REF!</v>
      </c>
      <c r="CY439">
        <f>AD439</f>
        <v>269.75</v>
      </c>
      <c r="CZ439" t="e">
        <f>AH439</f>
        <v>#REF!</v>
      </c>
      <c r="DA439">
        <f>AL439</f>
        <v>1</v>
      </c>
      <c r="DB439" t="e">
        <f t="shared" si="32"/>
        <v>#REF!</v>
      </c>
      <c r="DC439" t="e">
        <f t="shared" si="33"/>
        <v>#REF!</v>
      </c>
      <c r="DH439" t="e">
        <f>#REF!*SmtRes!Y439</f>
        <v>#REF!</v>
      </c>
      <c r="DI439">
        <f>AD439</f>
        <v>269.75</v>
      </c>
      <c r="DJ439">
        <f>EtalonRes!AB419</f>
        <v>0</v>
      </c>
      <c r="DK439" t="e">
        <f>#REF!</f>
        <v>#REF!</v>
      </c>
      <c r="GQ439">
        <v>-1</v>
      </c>
      <c r="GR439">
        <v>-1</v>
      </c>
    </row>
    <row r="440" spans="1:200" x14ac:dyDescent="0.2">
      <c r="A440" t="e">
        <f>ROW(#REF!)</f>
        <v>#REF!</v>
      </c>
      <c r="B440">
        <v>47855260</v>
      </c>
      <c r="C440">
        <v>47859289</v>
      </c>
      <c r="D440">
        <v>25453532</v>
      </c>
      <c r="E440">
        <v>1</v>
      </c>
      <c r="F440">
        <v>1</v>
      </c>
      <c r="G440">
        <v>1</v>
      </c>
      <c r="H440">
        <v>2</v>
      </c>
      <c r="I440" t="e">
        <f>#REF!</f>
        <v>#REF!</v>
      </c>
      <c r="J440" t="s">
        <v>2</v>
      </c>
      <c r="K440" t="e">
        <f>#REF!</f>
        <v>#REF!</v>
      </c>
      <c r="L440">
        <v>1368</v>
      </c>
      <c r="N440">
        <v>1011</v>
      </c>
      <c r="O440" t="e">
        <f>#REF!</f>
        <v>#REF!</v>
      </c>
      <c r="P440" t="s">
        <v>127</v>
      </c>
      <c r="Q440">
        <v>1</v>
      </c>
      <c r="W440">
        <v>0</v>
      </c>
      <c r="X440">
        <v>-679446049</v>
      </c>
      <c r="Y440" s="8" t="e">
        <f>#REF!</f>
        <v>#REF!</v>
      </c>
      <c r="AA440">
        <v>0</v>
      </c>
      <c r="AB440">
        <v>86.5</v>
      </c>
      <c r="AC440">
        <v>11.6</v>
      </c>
      <c r="AD440">
        <v>0</v>
      </c>
      <c r="AE440">
        <v>0</v>
      </c>
      <c r="AF440" s="8" t="e">
        <f>#REF!</f>
        <v>#REF!</v>
      </c>
      <c r="AG440">
        <v>11.6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</v>
      </c>
      <c r="AT440" s="8" t="e">
        <f>#REF!</f>
        <v>#REF!</v>
      </c>
      <c r="AU440" t="s">
        <v>2</v>
      </c>
      <c r="AV440">
        <v>0</v>
      </c>
      <c r="AW440">
        <v>2</v>
      </c>
      <c r="AX440">
        <v>47859295</v>
      </c>
      <c r="AY440">
        <v>1</v>
      </c>
      <c r="AZ440">
        <v>0</v>
      </c>
      <c r="BA440">
        <v>420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32.005000000000003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32.005000000000003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X440" t="e">
        <f>Y440*#REF!</f>
        <v>#REF!</v>
      </c>
      <c r="CY440">
        <f>AB440</f>
        <v>86.5</v>
      </c>
      <c r="CZ440" t="e">
        <f>AF440</f>
        <v>#REF!</v>
      </c>
      <c r="DA440">
        <f>AJ440</f>
        <v>1</v>
      </c>
      <c r="DB440" t="e">
        <f t="shared" si="32"/>
        <v>#REF!</v>
      </c>
      <c r="DC440" t="e">
        <f t="shared" si="33"/>
        <v>#REF!</v>
      </c>
      <c r="DH440" t="e">
        <f>#REF!*SmtRes!Y440</f>
        <v>#REF!</v>
      </c>
      <c r="DI440">
        <f>AB440</f>
        <v>86.5</v>
      </c>
      <c r="DJ440">
        <f>EtalonRes!Z420</f>
        <v>86.5</v>
      </c>
      <c r="DK440" t="e">
        <f>#REF!</f>
        <v>#REF!</v>
      </c>
      <c r="GQ440">
        <v>-1</v>
      </c>
      <c r="GR440">
        <v>-1</v>
      </c>
    </row>
    <row r="441" spans="1:200" x14ac:dyDescent="0.2">
      <c r="A441" t="e">
        <f>ROW(#REF!)</f>
        <v>#REF!</v>
      </c>
      <c r="B441">
        <v>47855260</v>
      </c>
      <c r="C441">
        <v>47859296</v>
      </c>
      <c r="D441">
        <v>20475796</v>
      </c>
      <c r="E441">
        <v>1</v>
      </c>
      <c r="F441">
        <v>1</v>
      </c>
      <c r="G441">
        <v>1</v>
      </c>
      <c r="H441">
        <v>1</v>
      </c>
      <c r="I441" t="e">
        <f>#REF!</f>
        <v>#REF!</v>
      </c>
      <c r="J441" t="s">
        <v>2</v>
      </c>
      <c r="K441" t="e">
        <f>#REF!</f>
        <v>#REF!</v>
      </c>
      <c r="L441">
        <v>1369</v>
      </c>
      <c r="N441">
        <v>1013</v>
      </c>
      <c r="O441" t="e">
        <f>#REF!</f>
        <v>#REF!</v>
      </c>
      <c r="P441" t="s">
        <v>122</v>
      </c>
      <c r="Q441">
        <v>1</v>
      </c>
      <c r="W441">
        <v>0</v>
      </c>
      <c r="X441">
        <v>48712070</v>
      </c>
      <c r="Y441" s="8" t="e">
        <f>#REF!</f>
        <v>#REF!</v>
      </c>
      <c r="AA441">
        <v>0</v>
      </c>
      <c r="AB441">
        <v>0</v>
      </c>
      <c r="AC441">
        <v>0</v>
      </c>
      <c r="AD441">
        <v>167.62</v>
      </c>
      <c r="AE441">
        <v>0</v>
      </c>
      <c r="AF441">
        <v>0</v>
      </c>
      <c r="AG441">
        <v>0</v>
      </c>
      <c r="AH441" s="8" t="e">
        <f>#REF!</f>
        <v>#REF!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</v>
      </c>
      <c r="AT441" s="8" t="e">
        <f>#REF!</f>
        <v>#REF!</v>
      </c>
      <c r="AU441" t="s">
        <v>2</v>
      </c>
      <c r="AV441">
        <v>1</v>
      </c>
      <c r="AW441">
        <v>2</v>
      </c>
      <c r="AX441">
        <v>47859300</v>
      </c>
      <c r="AY441">
        <v>2</v>
      </c>
      <c r="AZ441">
        <v>131072</v>
      </c>
      <c r="BA441">
        <v>421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536.38400000000001</v>
      </c>
      <c r="BN441">
        <v>3.2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536.38400000000001</v>
      </c>
      <c r="BU441">
        <v>3.2</v>
      </c>
      <c r="BV441">
        <v>0</v>
      </c>
      <c r="BW441">
        <v>1</v>
      </c>
      <c r="CX441" t="e">
        <f>Y441*#REF!</f>
        <v>#REF!</v>
      </c>
      <c r="CY441">
        <f>AD441</f>
        <v>167.62</v>
      </c>
      <c r="CZ441" t="e">
        <f>AH441</f>
        <v>#REF!</v>
      </c>
      <c r="DA441">
        <f>AL441</f>
        <v>1</v>
      </c>
      <c r="DB441" t="e">
        <f t="shared" si="32"/>
        <v>#REF!</v>
      </c>
      <c r="DC441" t="e">
        <f t="shared" si="33"/>
        <v>#REF!</v>
      </c>
      <c r="DH441" t="e">
        <f>#REF!*SmtRes!Y441</f>
        <v>#REF!</v>
      </c>
      <c r="DI441">
        <f>AD441</f>
        <v>167.62</v>
      </c>
      <c r="DJ441">
        <f>EtalonRes!AB421</f>
        <v>7.8</v>
      </c>
      <c r="DK441" t="e">
        <f>#REF!</f>
        <v>#REF!</v>
      </c>
      <c r="GQ441">
        <v>-1</v>
      </c>
      <c r="GR441">
        <v>-1</v>
      </c>
    </row>
    <row r="442" spans="1:200" x14ac:dyDescent="0.2">
      <c r="A442" t="e">
        <f>ROW(#REF!)</f>
        <v>#REF!</v>
      </c>
      <c r="B442">
        <v>47855260</v>
      </c>
      <c r="C442">
        <v>47859296</v>
      </c>
      <c r="D442">
        <v>121548</v>
      </c>
      <c r="E442">
        <v>1</v>
      </c>
      <c r="F442">
        <v>1</v>
      </c>
      <c r="G442">
        <v>1</v>
      </c>
      <c r="H442">
        <v>1</v>
      </c>
      <c r="I442" t="e">
        <f>#REF!</f>
        <v>#REF!</v>
      </c>
      <c r="J442" t="s">
        <v>2</v>
      </c>
      <c r="K442" t="e">
        <f>#REF!</f>
        <v>#REF!</v>
      </c>
      <c r="L442">
        <v>608254</v>
      </c>
      <c r="N442">
        <v>1013</v>
      </c>
      <c r="O442" t="e">
        <f>#REF!</f>
        <v>#REF!</v>
      </c>
      <c r="P442" t="s">
        <v>124</v>
      </c>
      <c r="Q442">
        <v>1</v>
      </c>
      <c r="W442">
        <v>0</v>
      </c>
      <c r="X442">
        <v>-185737400</v>
      </c>
      <c r="Y442" s="8" t="e">
        <f>#REF!</f>
        <v>#REF!</v>
      </c>
      <c r="AA442">
        <v>0</v>
      </c>
      <c r="AB442">
        <v>0</v>
      </c>
      <c r="AC442">
        <v>0</v>
      </c>
      <c r="AD442">
        <v>269.75</v>
      </c>
      <c r="AE442">
        <v>0</v>
      </c>
      <c r="AF442">
        <v>0</v>
      </c>
      <c r="AG442">
        <v>0</v>
      </c>
      <c r="AH442" s="8" t="e">
        <f>#REF!</f>
        <v>#REF!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</v>
      </c>
      <c r="AT442" s="8" t="e">
        <f>#REF!</f>
        <v>#REF!</v>
      </c>
      <c r="AU442" t="s">
        <v>2</v>
      </c>
      <c r="AV442">
        <v>2</v>
      </c>
      <c r="AW442">
        <v>2</v>
      </c>
      <c r="AX442">
        <v>47859301</v>
      </c>
      <c r="AY442">
        <v>2</v>
      </c>
      <c r="AZ442">
        <v>131072</v>
      </c>
      <c r="BA442">
        <v>422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107.9</v>
      </c>
      <c r="BM442">
        <v>0</v>
      </c>
      <c r="BN442">
        <v>0</v>
      </c>
      <c r="BO442">
        <v>0.4</v>
      </c>
      <c r="BP442">
        <v>1</v>
      </c>
      <c r="BQ442">
        <v>0</v>
      </c>
      <c r="BR442">
        <v>0</v>
      </c>
      <c r="BS442">
        <v>107.9</v>
      </c>
      <c r="BT442">
        <v>0</v>
      </c>
      <c r="BU442">
        <v>0</v>
      </c>
      <c r="BV442">
        <v>0.4</v>
      </c>
      <c r="BW442">
        <v>1</v>
      </c>
      <c r="CX442" t="e">
        <f>Y442*#REF!</f>
        <v>#REF!</v>
      </c>
      <c r="CY442">
        <f>AD442</f>
        <v>269.75</v>
      </c>
      <c r="CZ442" t="e">
        <f>AH442</f>
        <v>#REF!</v>
      </c>
      <c r="DA442">
        <f>AL442</f>
        <v>1</v>
      </c>
      <c r="DB442" t="e">
        <f t="shared" si="32"/>
        <v>#REF!</v>
      </c>
      <c r="DC442" t="e">
        <f t="shared" si="33"/>
        <v>#REF!</v>
      </c>
      <c r="DH442" t="e">
        <f>#REF!*SmtRes!Y442</f>
        <v>#REF!</v>
      </c>
      <c r="DI442">
        <f>AD442</f>
        <v>269.75</v>
      </c>
      <c r="DJ442">
        <f>EtalonRes!AB422</f>
        <v>0</v>
      </c>
      <c r="DK442" t="e">
        <f>#REF!</f>
        <v>#REF!</v>
      </c>
      <c r="GQ442">
        <v>-1</v>
      </c>
      <c r="GR442">
        <v>-1</v>
      </c>
    </row>
    <row r="443" spans="1:200" x14ac:dyDescent="0.2">
      <c r="A443" t="e">
        <f>ROW(#REF!)</f>
        <v>#REF!</v>
      </c>
      <c r="B443">
        <v>47855260</v>
      </c>
      <c r="C443">
        <v>47859296</v>
      </c>
      <c r="D443">
        <v>25453532</v>
      </c>
      <c r="E443">
        <v>1</v>
      </c>
      <c r="F443">
        <v>1</v>
      </c>
      <c r="G443">
        <v>1</v>
      </c>
      <c r="H443">
        <v>2</v>
      </c>
      <c r="I443" t="e">
        <f>#REF!</f>
        <v>#REF!</v>
      </c>
      <c r="J443" t="s">
        <v>2</v>
      </c>
      <c r="K443" t="e">
        <f>#REF!</f>
        <v>#REF!</v>
      </c>
      <c r="L443">
        <v>1368</v>
      </c>
      <c r="N443">
        <v>1011</v>
      </c>
      <c r="O443" t="e">
        <f>#REF!</f>
        <v>#REF!</v>
      </c>
      <c r="P443" t="s">
        <v>127</v>
      </c>
      <c r="Q443">
        <v>1</v>
      </c>
      <c r="W443">
        <v>0</v>
      </c>
      <c r="X443">
        <v>-679446049</v>
      </c>
      <c r="Y443" s="8" t="e">
        <f>#REF!</f>
        <v>#REF!</v>
      </c>
      <c r="AA443">
        <v>0</v>
      </c>
      <c r="AB443">
        <v>86.5</v>
      </c>
      <c r="AC443">
        <v>11.6</v>
      </c>
      <c r="AD443">
        <v>0</v>
      </c>
      <c r="AE443">
        <v>0</v>
      </c>
      <c r="AF443" s="8" t="e">
        <f>#REF!</f>
        <v>#REF!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</v>
      </c>
      <c r="AT443" s="8" t="e">
        <f>#REF!</f>
        <v>#REF!</v>
      </c>
      <c r="AU443" t="s">
        <v>2</v>
      </c>
      <c r="AV443">
        <v>0</v>
      </c>
      <c r="AW443">
        <v>2</v>
      </c>
      <c r="AX443">
        <v>47859302</v>
      </c>
      <c r="AY443">
        <v>1</v>
      </c>
      <c r="AZ443">
        <v>0</v>
      </c>
      <c r="BA443">
        <v>423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34.6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34.6</v>
      </c>
      <c r="BS443">
        <v>0</v>
      </c>
      <c r="BT443">
        <v>0</v>
      </c>
      <c r="BU443">
        <v>0</v>
      </c>
      <c r="BV443">
        <v>0</v>
      </c>
      <c r="BW443">
        <v>1</v>
      </c>
      <c r="CX443" t="e">
        <f>Y443*#REF!</f>
        <v>#REF!</v>
      </c>
      <c r="CY443">
        <f>AB443</f>
        <v>86.5</v>
      </c>
      <c r="CZ443" t="e">
        <f>AF443</f>
        <v>#REF!</v>
      </c>
      <c r="DA443">
        <f>AJ443</f>
        <v>1</v>
      </c>
      <c r="DB443" t="e">
        <f t="shared" si="32"/>
        <v>#REF!</v>
      </c>
      <c r="DC443" t="e">
        <f t="shared" si="33"/>
        <v>#REF!</v>
      </c>
      <c r="DH443" t="e">
        <f>#REF!*SmtRes!Y443</f>
        <v>#REF!</v>
      </c>
      <c r="DI443">
        <f>AB443</f>
        <v>86.5</v>
      </c>
      <c r="DJ443">
        <f>EtalonRes!Z423</f>
        <v>86.5</v>
      </c>
      <c r="DK443" t="e">
        <f>#REF!</f>
        <v>#REF!</v>
      </c>
      <c r="GQ443">
        <v>-1</v>
      </c>
      <c r="GR443">
        <v>-1</v>
      </c>
    </row>
    <row r="444" spans="1:200" x14ac:dyDescent="0.2">
      <c r="A444" t="e">
        <f>ROW(#REF!)</f>
        <v>#REF!</v>
      </c>
      <c r="B444">
        <v>47855260</v>
      </c>
      <c r="C444">
        <v>47859303</v>
      </c>
      <c r="D444">
        <v>20475796</v>
      </c>
      <c r="E444">
        <v>1</v>
      </c>
      <c r="F444">
        <v>1</v>
      </c>
      <c r="G444">
        <v>1</v>
      </c>
      <c r="H444">
        <v>1</v>
      </c>
      <c r="I444" t="e">
        <f>#REF!</f>
        <v>#REF!</v>
      </c>
      <c r="J444" t="s">
        <v>2</v>
      </c>
      <c r="K444" t="e">
        <f>#REF!</f>
        <v>#REF!</v>
      </c>
      <c r="L444">
        <v>1369</v>
      </c>
      <c r="N444">
        <v>1013</v>
      </c>
      <c r="O444" t="e">
        <f>#REF!</f>
        <v>#REF!</v>
      </c>
      <c r="P444" t="s">
        <v>122</v>
      </c>
      <c r="Q444">
        <v>1</v>
      </c>
      <c r="W444">
        <v>0</v>
      </c>
      <c r="X444">
        <v>48712070</v>
      </c>
      <c r="Y444" s="8" t="e">
        <f>#REF!</f>
        <v>#REF!</v>
      </c>
      <c r="AA444">
        <v>0</v>
      </c>
      <c r="AB444">
        <v>0</v>
      </c>
      <c r="AC444">
        <v>0</v>
      </c>
      <c r="AD444">
        <v>167.62</v>
      </c>
      <c r="AE444">
        <v>0</v>
      </c>
      <c r="AF444">
        <v>0</v>
      </c>
      <c r="AG444">
        <v>0</v>
      </c>
      <c r="AH444" s="8" t="e">
        <f>#REF!</f>
        <v>#REF!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</v>
      </c>
      <c r="AT444" s="8" t="e">
        <f>#REF!</f>
        <v>#REF!</v>
      </c>
      <c r="AU444" t="s">
        <v>2</v>
      </c>
      <c r="AV444">
        <v>1</v>
      </c>
      <c r="AW444">
        <v>2</v>
      </c>
      <c r="AX444">
        <v>47859307</v>
      </c>
      <c r="AY444">
        <v>2</v>
      </c>
      <c r="AZ444">
        <v>131072</v>
      </c>
      <c r="BA444">
        <v>424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455.9264</v>
      </c>
      <c r="BN444">
        <v>2.72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455.9264</v>
      </c>
      <c r="BU444">
        <v>2.72</v>
      </c>
      <c r="BV444">
        <v>0</v>
      </c>
      <c r="BW444">
        <v>1</v>
      </c>
      <c r="CX444" t="e">
        <f>Y444*#REF!</f>
        <v>#REF!</v>
      </c>
      <c r="CY444">
        <f>AD444</f>
        <v>167.62</v>
      </c>
      <c r="CZ444" t="e">
        <f>AH444</f>
        <v>#REF!</v>
      </c>
      <c r="DA444">
        <f>AL444</f>
        <v>1</v>
      </c>
      <c r="DB444" t="e">
        <f t="shared" si="32"/>
        <v>#REF!</v>
      </c>
      <c r="DC444" t="e">
        <f t="shared" si="33"/>
        <v>#REF!</v>
      </c>
      <c r="DH444" t="e">
        <f>#REF!*SmtRes!Y444</f>
        <v>#REF!</v>
      </c>
      <c r="DI444">
        <f>AD444</f>
        <v>167.62</v>
      </c>
      <c r="DJ444">
        <f>EtalonRes!AB424</f>
        <v>7.8</v>
      </c>
      <c r="DK444" t="e">
        <f>#REF!</f>
        <v>#REF!</v>
      </c>
      <c r="GQ444">
        <v>-1</v>
      </c>
      <c r="GR444">
        <v>-1</v>
      </c>
    </row>
    <row r="445" spans="1:200" x14ac:dyDescent="0.2">
      <c r="A445" t="e">
        <f>ROW(#REF!)</f>
        <v>#REF!</v>
      </c>
      <c r="B445">
        <v>47855260</v>
      </c>
      <c r="C445">
        <v>47859303</v>
      </c>
      <c r="D445">
        <v>121548</v>
      </c>
      <c r="E445">
        <v>1</v>
      </c>
      <c r="F445">
        <v>1</v>
      </c>
      <c r="G445">
        <v>1</v>
      </c>
      <c r="H445">
        <v>1</v>
      </c>
      <c r="I445" t="e">
        <f>#REF!</f>
        <v>#REF!</v>
      </c>
      <c r="J445" t="s">
        <v>2</v>
      </c>
      <c r="K445" t="e">
        <f>#REF!</f>
        <v>#REF!</v>
      </c>
      <c r="L445">
        <v>608254</v>
      </c>
      <c r="N445">
        <v>1013</v>
      </c>
      <c r="O445" t="e">
        <f>#REF!</f>
        <v>#REF!</v>
      </c>
      <c r="P445" t="s">
        <v>124</v>
      </c>
      <c r="Q445">
        <v>1</v>
      </c>
      <c r="W445">
        <v>0</v>
      </c>
      <c r="X445">
        <v>-185737400</v>
      </c>
      <c r="Y445" s="8" t="e">
        <f>#REF!</f>
        <v>#REF!</v>
      </c>
      <c r="AA445">
        <v>0</v>
      </c>
      <c r="AB445">
        <v>0</v>
      </c>
      <c r="AC445">
        <v>0</v>
      </c>
      <c r="AD445">
        <v>269.75</v>
      </c>
      <c r="AE445">
        <v>0</v>
      </c>
      <c r="AF445">
        <v>0</v>
      </c>
      <c r="AG445">
        <v>0</v>
      </c>
      <c r="AH445" s="8" t="e">
        <f>#REF!</f>
        <v>#REF!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</v>
      </c>
      <c r="AT445" s="8" t="e">
        <f>#REF!</f>
        <v>#REF!</v>
      </c>
      <c r="AU445" t="s">
        <v>2</v>
      </c>
      <c r="AV445">
        <v>2</v>
      </c>
      <c r="AW445">
        <v>2</v>
      </c>
      <c r="AX445">
        <v>47859308</v>
      </c>
      <c r="AY445">
        <v>2</v>
      </c>
      <c r="AZ445">
        <v>131072</v>
      </c>
      <c r="BA445">
        <v>425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91.715000000000003</v>
      </c>
      <c r="BM445">
        <v>0</v>
      </c>
      <c r="BN445">
        <v>0</v>
      </c>
      <c r="BO445">
        <v>0.34</v>
      </c>
      <c r="BP445">
        <v>1</v>
      </c>
      <c r="BQ445">
        <v>0</v>
      </c>
      <c r="BR445">
        <v>0</v>
      </c>
      <c r="BS445">
        <v>91.715000000000003</v>
      </c>
      <c r="BT445">
        <v>0</v>
      </c>
      <c r="BU445">
        <v>0</v>
      </c>
      <c r="BV445">
        <v>0.34</v>
      </c>
      <c r="BW445">
        <v>1</v>
      </c>
      <c r="CX445" t="e">
        <f>Y445*#REF!</f>
        <v>#REF!</v>
      </c>
      <c r="CY445">
        <f>AD445</f>
        <v>269.75</v>
      </c>
      <c r="CZ445" t="e">
        <f>AH445</f>
        <v>#REF!</v>
      </c>
      <c r="DA445">
        <f>AL445</f>
        <v>1</v>
      </c>
      <c r="DB445" t="e">
        <f t="shared" si="32"/>
        <v>#REF!</v>
      </c>
      <c r="DC445" t="e">
        <f t="shared" si="33"/>
        <v>#REF!</v>
      </c>
      <c r="DH445" t="e">
        <f>#REF!*SmtRes!Y445</f>
        <v>#REF!</v>
      </c>
      <c r="DI445">
        <f>AD445</f>
        <v>269.75</v>
      </c>
      <c r="DJ445">
        <f>EtalonRes!AB425</f>
        <v>0</v>
      </c>
      <c r="DK445" t="e">
        <f>#REF!</f>
        <v>#REF!</v>
      </c>
      <c r="GQ445">
        <v>-1</v>
      </c>
      <c r="GR445">
        <v>-1</v>
      </c>
    </row>
    <row r="446" spans="1:200" x14ac:dyDescent="0.2">
      <c r="A446" t="e">
        <f>ROW(#REF!)</f>
        <v>#REF!</v>
      </c>
      <c r="B446">
        <v>47855260</v>
      </c>
      <c r="C446">
        <v>47859303</v>
      </c>
      <c r="D446">
        <v>25453532</v>
      </c>
      <c r="E446">
        <v>1</v>
      </c>
      <c r="F446">
        <v>1</v>
      </c>
      <c r="G446">
        <v>1</v>
      </c>
      <c r="H446">
        <v>2</v>
      </c>
      <c r="I446" t="e">
        <f>#REF!</f>
        <v>#REF!</v>
      </c>
      <c r="J446" t="s">
        <v>2</v>
      </c>
      <c r="K446" t="e">
        <f>#REF!</f>
        <v>#REF!</v>
      </c>
      <c r="L446">
        <v>1368</v>
      </c>
      <c r="N446">
        <v>1011</v>
      </c>
      <c r="O446" t="e">
        <f>#REF!</f>
        <v>#REF!</v>
      </c>
      <c r="P446" t="s">
        <v>127</v>
      </c>
      <c r="Q446">
        <v>1</v>
      </c>
      <c r="W446">
        <v>0</v>
      </c>
      <c r="X446">
        <v>-679446049</v>
      </c>
      <c r="Y446" s="8" t="e">
        <f>#REF!</f>
        <v>#REF!</v>
      </c>
      <c r="AA446">
        <v>0</v>
      </c>
      <c r="AB446">
        <v>86.5</v>
      </c>
      <c r="AC446">
        <v>11.6</v>
      </c>
      <c r="AD446">
        <v>0</v>
      </c>
      <c r="AE446">
        <v>0</v>
      </c>
      <c r="AF446" s="8" t="e">
        <f>#REF!</f>
        <v>#REF!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</v>
      </c>
      <c r="AT446" s="8" t="e">
        <f>#REF!</f>
        <v>#REF!</v>
      </c>
      <c r="AU446" t="s">
        <v>2</v>
      </c>
      <c r="AV446">
        <v>0</v>
      </c>
      <c r="AW446">
        <v>2</v>
      </c>
      <c r="AX446">
        <v>47859309</v>
      </c>
      <c r="AY446">
        <v>1</v>
      </c>
      <c r="AZ446">
        <v>0</v>
      </c>
      <c r="BA446">
        <v>426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29.41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29.41</v>
      </c>
      <c r="BS446">
        <v>0</v>
      </c>
      <c r="BT446">
        <v>0</v>
      </c>
      <c r="BU446">
        <v>0</v>
      </c>
      <c r="BV446">
        <v>0</v>
      </c>
      <c r="BW446">
        <v>1</v>
      </c>
      <c r="CX446" t="e">
        <f>Y446*#REF!</f>
        <v>#REF!</v>
      </c>
      <c r="CY446">
        <f>AB446</f>
        <v>86.5</v>
      </c>
      <c r="CZ446" t="e">
        <f>AF446</f>
        <v>#REF!</v>
      </c>
      <c r="DA446">
        <f>AJ446</f>
        <v>1</v>
      </c>
      <c r="DB446" t="e">
        <f t="shared" si="32"/>
        <v>#REF!</v>
      </c>
      <c r="DC446" t="e">
        <f t="shared" si="33"/>
        <v>#REF!</v>
      </c>
      <c r="DH446" t="e">
        <f>#REF!*SmtRes!Y446</f>
        <v>#REF!</v>
      </c>
      <c r="DI446">
        <f>AB446</f>
        <v>86.5</v>
      </c>
      <c r="DJ446">
        <f>EtalonRes!Z426</f>
        <v>86.5</v>
      </c>
      <c r="DK446" t="e">
        <f>#REF!</f>
        <v>#REF!</v>
      </c>
      <c r="GQ446">
        <v>-1</v>
      </c>
      <c r="GR446">
        <v>-1</v>
      </c>
    </row>
    <row r="447" spans="1:200" x14ac:dyDescent="0.2">
      <c r="A447" t="e">
        <f>ROW(#REF!)</f>
        <v>#REF!</v>
      </c>
      <c r="B447">
        <v>47855260</v>
      </c>
      <c r="C447">
        <v>47859382</v>
      </c>
      <c r="D447">
        <v>20475796</v>
      </c>
      <c r="E447">
        <v>1</v>
      </c>
      <c r="F447">
        <v>1</v>
      </c>
      <c r="G447">
        <v>1</v>
      </c>
      <c r="H447">
        <v>1</v>
      </c>
      <c r="I447" t="e">
        <f>#REF!</f>
        <v>#REF!</v>
      </c>
      <c r="J447" t="s">
        <v>2</v>
      </c>
      <c r="K447" t="e">
        <f>#REF!</f>
        <v>#REF!</v>
      </c>
      <c r="L447">
        <v>1369</v>
      </c>
      <c r="N447">
        <v>1013</v>
      </c>
      <c r="O447" t="e">
        <f>#REF!</f>
        <v>#REF!</v>
      </c>
      <c r="P447" t="s">
        <v>122</v>
      </c>
      <c r="Q447">
        <v>1</v>
      </c>
      <c r="W447">
        <v>0</v>
      </c>
      <c r="X447">
        <v>48712070</v>
      </c>
      <c r="Y447" s="8" t="e">
        <f>#REF!</f>
        <v>#REF!</v>
      </c>
      <c r="AA447">
        <v>0</v>
      </c>
      <c r="AB447">
        <v>0</v>
      </c>
      <c r="AC447">
        <v>0</v>
      </c>
      <c r="AD447">
        <v>167.62</v>
      </c>
      <c r="AE447">
        <v>0</v>
      </c>
      <c r="AF447">
        <v>0</v>
      </c>
      <c r="AG447">
        <v>0</v>
      </c>
      <c r="AH447" s="8" t="e">
        <f>#REF!</f>
        <v>#REF!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</v>
      </c>
      <c r="AT447" s="8" t="e">
        <f>#REF!</f>
        <v>#REF!</v>
      </c>
      <c r="AU447" t="s">
        <v>2</v>
      </c>
      <c r="AV447">
        <v>1</v>
      </c>
      <c r="AW447">
        <v>2</v>
      </c>
      <c r="AX447">
        <v>47859387</v>
      </c>
      <c r="AY447">
        <v>2</v>
      </c>
      <c r="AZ447">
        <v>131072</v>
      </c>
      <c r="BA447">
        <v>427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100.572</v>
      </c>
      <c r="BN447">
        <v>0.6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100.572</v>
      </c>
      <c r="BU447">
        <v>0.6</v>
      </c>
      <c r="BV447">
        <v>0</v>
      </c>
      <c r="BW447">
        <v>1</v>
      </c>
      <c r="CX447" t="e">
        <f>Y447*#REF!</f>
        <v>#REF!</v>
      </c>
      <c r="CY447">
        <f>AD447</f>
        <v>167.62</v>
      </c>
      <c r="CZ447" t="e">
        <f>AH447</f>
        <v>#REF!</v>
      </c>
      <c r="DA447">
        <f>AL447</f>
        <v>1</v>
      </c>
      <c r="DB447" t="e">
        <f t="shared" si="32"/>
        <v>#REF!</v>
      </c>
      <c r="DC447" t="e">
        <f t="shared" si="33"/>
        <v>#REF!</v>
      </c>
      <c r="DH447" t="e">
        <f>#REF!*SmtRes!Y447</f>
        <v>#REF!</v>
      </c>
      <c r="DI447">
        <f>AD447</f>
        <v>167.62</v>
      </c>
      <c r="DJ447">
        <f>EtalonRes!AB427</f>
        <v>7.8</v>
      </c>
      <c r="DK447" t="e">
        <f>#REF!</f>
        <v>#REF!</v>
      </c>
      <c r="GQ447">
        <v>-1</v>
      </c>
      <c r="GR447">
        <v>-1</v>
      </c>
    </row>
    <row r="448" spans="1:200" x14ac:dyDescent="0.2">
      <c r="A448" t="e">
        <f>ROW(#REF!)</f>
        <v>#REF!</v>
      </c>
      <c r="B448">
        <v>47855260</v>
      </c>
      <c r="C448">
        <v>47859382</v>
      </c>
      <c r="D448">
        <v>20475898</v>
      </c>
      <c r="E448">
        <v>1</v>
      </c>
      <c r="F448">
        <v>1</v>
      </c>
      <c r="G448">
        <v>1</v>
      </c>
      <c r="H448">
        <v>1</v>
      </c>
      <c r="I448" t="e">
        <f>#REF!</f>
        <v>#REF!</v>
      </c>
      <c r="J448" t="s">
        <v>2</v>
      </c>
      <c r="K448" t="e">
        <f>#REF!</f>
        <v>#REF!</v>
      </c>
      <c r="L448">
        <v>1369</v>
      </c>
      <c r="N448">
        <v>1013</v>
      </c>
      <c r="O448" t="e">
        <f>#REF!</f>
        <v>#REF!</v>
      </c>
      <c r="P448" t="s">
        <v>122</v>
      </c>
      <c r="Q448">
        <v>1</v>
      </c>
      <c r="W448">
        <v>0</v>
      </c>
      <c r="X448">
        <v>-1906944865</v>
      </c>
      <c r="Y448" s="8" t="e">
        <f>#REF!</f>
        <v>#REF!</v>
      </c>
      <c r="AA448">
        <v>0</v>
      </c>
      <c r="AB448">
        <v>0</v>
      </c>
      <c r="AC448">
        <v>0</v>
      </c>
      <c r="AD448">
        <v>207.02</v>
      </c>
      <c r="AE448">
        <v>0</v>
      </c>
      <c r="AF448">
        <v>0</v>
      </c>
      <c r="AG448">
        <v>0</v>
      </c>
      <c r="AH448" s="8" t="e">
        <f>#REF!</f>
        <v>#REF!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</v>
      </c>
      <c r="AT448" s="8" t="e">
        <f>#REF!</f>
        <v>#REF!</v>
      </c>
      <c r="AU448" t="s">
        <v>2</v>
      </c>
      <c r="AV448">
        <v>1</v>
      </c>
      <c r="AW448">
        <v>2</v>
      </c>
      <c r="AX448">
        <v>47859388</v>
      </c>
      <c r="AY448">
        <v>2</v>
      </c>
      <c r="AZ448">
        <v>131072</v>
      </c>
      <c r="BA448">
        <v>428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124.212</v>
      </c>
      <c r="BN448">
        <v>0.6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124.212</v>
      </c>
      <c r="BU448">
        <v>0.6</v>
      </c>
      <c r="BV448">
        <v>0</v>
      </c>
      <c r="BW448">
        <v>1</v>
      </c>
      <c r="CX448" t="e">
        <f>Y448*#REF!</f>
        <v>#REF!</v>
      </c>
      <c r="CY448">
        <f>AD448</f>
        <v>207.02</v>
      </c>
      <c r="CZ448" t="e">
        <f>AH448</f>
        <v>#REF!</v>
      </c>
      <c r="DA448">
        <f>AL448</f>
        <v>1</v>
      </c>
      <c r="DB448" t="e">
        <f t="shared" si="32"/>
        <v>#REF!</v>
      </c>
      <c r="DC448" t="e">
        <f t="shared" si="33"/>
        <v>#REF!</v>
      </c>
      <c r="DH448" t="e">
        <f>#REF!*SmtRes!Y448</f>
        <v>#REF!</v>
      </c>
      <c r="DI448">
        <f>AD448</f>
        <v>207.02</v>
      </c>
      <c r="DJ448">
        <f>EtalonRes!AB428</f>
        <v>9.6199999999999992</v>
      </c>
      <c r="DK448" t="e">
        <f>#REF!</f>
        <v>#REF!</v>
      </c>
      <c r="GQ448">
        <v>-1</v>
      </c>
      <c r="GR448">
        <v>-1</v>
      </c>
    </row>
    <row r="449" spans="1:200" x14ac:dyDescent="0.2">
      <c r="A449" t="e">
        <f>ROW(#REF!)</f>
        <v>#REF!</v>
      </c>
      <c r="B449">
        <v>47855260</v>
      </c>
      <c r="C449">
        <v>47859382</v>
      </c>
      <c r="D449">
        <v>121548</v>
      </c>
      <c r="E449">
        <v>1</v>
      </c>
      <c r="F449">
        <v>1</v>
      </c>
      <c r="G449">
        <v>1</v>
      </c>
      <c r="H449">
        <v>1</v>
      </c>
      <c r="I449" t="e">
        <f>#REF!</f>
        <v>#REF!</v>
      </c>
      <c r="J449" t="s">
        <v>2</v>
      </c>
      <c r="K449" t="e">
        <f>#REF!</f>
        <v>#REF!</v>
      </c>
      <c r="L449">
        <v>608254</v>
      </c>
      <c r="N449">
        <v>1013</v>
      </c>
      <c r="O449" t="e">
        <f>#REF!</f>
        <v>#REF!</v>
      </c>
      <c r="P449" t="s">
        <v>124</v>
      </c>
      <c r="Q449">
        <v>1</v>
      </c>
      <c r="W449">
        <v>0</v>
      </c>
      <c r="X449">
        <v>-185737400</v>
      </c>
      <c r="Y449" s="8" t="e">
        <f>#REF!</f>
        <v>#REF!</v>
      </c>
      <c r="AA449">
        <v>0</v>
      </c>
      <c r="AB449">
        <v>0</v>
      </c>
      <c r="AC449">
        <v>0</v>
      </c>
      <c r="AD449">
        <v>269.75</v>
      </c>
      <c r="AE449">
        <v>0</v>
      </c>
      <c r="AF449">
        <v>0</v>
      </c>
      <c r="AG449">
        <v>0</v>
      </c>
      <c r="AH449" s="8" t="e">
        <f>#REF!</f>
        <v>#REF!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</v>
      </c>
      <c r="AT449" s="8" t="e">
        <f>#REF!</f>
        <v>#REF!</v>
      </c>
      <c r="AU449" t="s">
        <v>2</v>
      </c>
      <c r="AV449">
        <v>2</v>
      </c>
      <c r="AW449">
        <v>2</v>
      </c>
      <c r="AX449">
        <v>47859389</v>
      </c>
      <c r="AY449">
        <v>2</v>
      </c>
      <c r="AZ449">
        <v>131072</v>
      </c>
      <c r="BA449">
        <v>429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40.462499999999999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0</v>
      </c>
      <c r="BS449">
        <v>40.462499999999999</v>
      </c>
      <c r="BT449">
        <v>0</v>
      </c>
      <c r="BU449">
        <v>0</v>
      </c>
      <c r="BV449">
        <v>0.15</v>
      </c>
      <c r="BW449">
        <v>1</v>
      </c>
      <c r="CX449" t="e">
        <f>Y449*#REF!</f>
        <v>#REF!</v>
      </c>
      <c r="CY449">
        <f>AD449</f>
        <v>269.75</v>
      </c>
      <c r="CZ449" t="e">
        <f>AH449</f>
        <v>#REF!</v>
      </c>
      <c r="DA449">
        <f>AL449</f>
        <v>1</v>
      </c>
      <c r="DB449" t="e">
        <f t="shared" si="32"/>
        <v>#REF!</v>
      </c>
      <c r="DC449" t="e">
        <f t="shared" si="33"/>
        <v>#REF!</v>
      </c>
      <c r="DH449" t="e">
        <f>#REF!*SmtRes!Y449</f>
        <v>#REF!</v>
      </c>
      <c r="DI449">
        <f>AD449</f>
        <v>269.75</v>
      </c>
      <c r="DJ449">
        <f>EtalonRes!AB429</f>
        <v>0</v>
      </c>
      <c r="DK449" t="e">
        <f>#REF!</f>
        <v>#REF!</v>
      </c>
      <c r="GQ449">
        <v>-1</v>
      </c>
      <c r="GR449">
        <v>-1</v>
      </c>
    </row>
    <row r="450" spans="1:200" x14ac:dyDescent="0.2">
      <c r="A450" t="e">
        <f>ROW(#REF!)</f>
        <v>#REF!</v>
      </c>
      <c r="B450">
        <v>47855260</v>
      </c>
      <c r="C450">
        <v>47859382</v>
      </c>
      <c r="D450">
        <v>25453532</v>
      </c>
      <c r="E450">
        <v>1</v>
      </c>
      <c r="F450">
        <v>1</v>
      </c>
      <c r="G450">
        <v>1</v>
      </c>
      <c r="H450">
        <v>2</v>
      </c>
      <c r="I450" t="e">
        <f>#REF!</f>
        <v>#REF!</v>
      </c>
      <c r="J450" t="s">
        <v>2</v>
      </c>
      <c r="K450" t="e">
        <f>#REF!</f>
        <v>#REF!</v>
      </c>
      <c r="L450">
        <v>1368</v>
      </c>
      <c r="N450">
        <v>1011</v>
      </c>
      <c r="O450" t="e">
        <f>#REF!</f>
        <v>#REF!</v>
      </c>
      <c r="P450" t="s">
        <v>127</v>
      </c>
      <c r="Q450">
        <v>1</v>
      </c>
      <c r="W450">
        <v>0</v>
      </c>
      <c r="X450">
        <v>-679446049</v>
      </c>
      <c r="Y450" s="8" t="e">
        <f>#REF!</f>
        <v>#REF!</v>
      </c>
      <c r="AA450">
        <v>0</v>
      </c>
      <c r="AB450">
        <v>86.5</v>
      </c>
      <c r="AC450">
        <v>11.6</v>
      </c>
      <c r="AD450">
        <v>0</v>
      </c>
      <c r="AE450">
        <v>0</v>
      </c>
      <c r="AF450" s="8" t="e">
        <f>#REF!</f>
        <v>#REF!</v>
      </c>
      <c r="AG450">
        <v>11.6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</v>
      </c>
      <c r="AT450" s="8" t="e">
        <f>#REF!</f>
        <v>#REF!</v>
      </c>
      <c r="AU450" t="s">
        <v>2</v>
      </c>
      <c r="AV450">
        <v>0</v>
      </c>
      <c r="AW450">
        <v>2</v>
      </c>
      <c r="AX450">
        <v>47859390</v>
      </c>
      <c r="AY450">
        <v>1</v>
      </c>
      <c r="AZ450">
        <v>0</v>
      </c>
      <c r="BA450">
        <v>430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12.975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12.975</v>
      </c>
      <c r="BS450">
        <v>0</v>
      </c>
      <c r="BT450">
        <v>0</v>
      </c>
      <c r="BU450">
        <v>0</v>
      </c>
      <c r="BV450">
        <v>0</v>
      </c>
      <c r="BW450">
        <v>1</v>
      </c>
      <c r="CX450" t="e">
        <f>Y450*#REF!</f>
        <v>#REF!</v>
      </c>
      <c r="CY450">
        <f>AB450</f>
        <v>86.5</v>
      </c>
      <c r="CZ450" t="e">
        <f>AF450</f>
        <v>#REF!</v>
      </c>
      <c r="DA450">
        <f>AJ450</f>
        <v>1</v>
      </c>
      <c r="DB450" t="e">
        <f t="shared" si="32"/>
        <v>#REF!</v>
      </c>
      <c r="DC450" t="e">
        <f t="shared" si="33"/>
        <v>#REF!</v>
      </c>
      <c r="DH450" t="e">
        <f>#REF!*SmtRes!Y450</f>
        <v>#REF!</v>
      </c>
      <c r="DI450">
        <f>AB450</f>
        <v>86.5</v>
      </c>
      <c r="DJ450">
        <f>EtalonRes!Z430</f>
        <v>86.5</v>
      </c>
      <c r="DK450" t="e">
        <f>#REF!</f>
        <v>#REF!</v>
      </c>
      <c r="GQ450">
        <v>-1</v>
      </c>
      <c r="GR450">
        <v>-1</v>
      </c>
    </row>
    <row r="451" spans="1:200" x14ac:dyDescent="0.2">
      <c r="A451" t="e">
        <f>ROW(#REF!)</f>
        <v>#REF!</v>
      </c>
      <c r="B451">
        <v>47855260</v>
      </c>
      <c r="C451">
        <v>47859391</v>
      </c>
      <c r="D451">
        <v>20475796</v>
      </c>
      <c r="E451">
        <v>1</v>
      </c>
      <c r="F451">
        <v>1</v>
      </c>
      <c r="G451">
        <v>1</v>
      </c>
      <c r="H451">
        <v>1</v>
      </c>
      <c r="I451" t="e">
        <f>#REF!</f>
        <v>#REF!</v>
      </c>
      <c r="J451" t="s">
        <v>2</v>
      </c>
      <c r="K451" t="e">
        <f>#REF!</f>
        <v>#REF!</v>
      </c>
      <c r="L451">
        <v>1369</v>
      </c>
      <c r="N451">
        <v>1013</v>
      </c>
      <c r="O451" t="e">
        <f>#REF!</f>
        <v>#REF!</v>
      </c>
      <c r="P451" t="s">
        <v>122</v>
      </c>
      <c r="Q451">
        <v>1</v>
      </c>
      <c r="W451">
        <v>0</v>
      </c>
      <c r="X451">
        <v>48712070</v>
      </c>
      <c r="Y451" s="8" t="e">
        <f>#REF!</f>
        <v>#REF!</v>
      </c>
      <c r="AA451">
        <v>0</v>
      </c>
      <c r="AB451">
        <v>0</v>
      </c>
      <c r="AC451">
        <v>0</v>
      </c>
      <c r="AD451">
        <v>167.62</v>
      </c>
      <c r="AE451">
        <v>0</v>
      </c>
      <c r="AF451">
        <v>0</v>
      </c>
      <c r="AG451">
        <v>0</v>
      </c>
      <c r="AH451" s="8" t="e">
        <f>#REF!</f>
        <v>#REF!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</v>
      </c>
      <c r="AT451" s="8" t="e">
        <f>#REF!</f>
        <v>#REF!</v>
      </c>
      <c r="AU451" t="s">
        <v>2</v>
      </c>
      <c r="AV451">
        <v>1</v>
      </c>
      <c r="AW451">
        <v>2</v>
      </c>
      <c r="AX451">
        <v>47859396</v>
      </c>
      <c r="AY451">
        <v>2</v>
      </c>
      <c r="AZ451">
        <v>131072</v>
      </c>
      <c r="BA451">
        <v>431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150.858</v>
      </c>
      <c r="BN451">
        <v>0.9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150.858</v>
      </c>
      <c r="BU451">
        <v>0.9</v>
      </c>
      <c r="BV451">
        <v>0</v>
      </c>
      <c r="BW451">
        <v>1</v>
      </c>
      <c r="CX451" t="e">
        <f>Y451*#REF!</f>
        <v>#REF!</v>
      </c>
      <c r="CY451">
        <f>AD451</f>
        <v>167.62</v>
      </c>
      <c r="CZ451" t="e">
        <f>AH451</f>
        <v>#REF!</v>
      </c>
      <c r="DA451">
        <f>AL451</f>
        <v>1</v>
      </c>
      <c r="DB451" t="e">
        <f t="shared" si="32"/>
        <v>#REF!</v>
      </c>
      <c r="DC451" t="e">
        <f t="shared" si="33"/>
        <v>#REF!</v>
      </c>
      <c r="DH451" t="e">
        <f>#REF!*SmtRes!Y451</f>
        <v>#REF!</v>
      </c>
      <c r="DI451">
        <f>AD451</f>
        <v>167.62</v>
      </c>
      <c r="DJ451">
        <f>EtalonRes!AB431</f>
        <v>7.8</v>
      </c>
      <c r="DK451" t="e">
        <f>#REF!</f>
        <v>#REF!</v>
      </c>
      <c r="GQ451">
        <v>-1</v>
      </c>
      <c r="GR451">
        <v>-1</v>
      </c>
    </row>
    <row r="452" spans="1:200" x14ac:dyDescent="0.2">
      <c r="A452" t="e">
        <f>ROW(#REF!)</f>
        <v>#REF!</v>
      </c>
      <c r="B452">
        <v>47855260</v>
      </c>
      <c r="C452">
        <v>47859391</v>
      </c>
      <c r="D452">
        <v>20475898</v>
      </c>
      <c r="E452">
        <v>1</v>
      </c>
      <c r="F452">
        <v>1</v>
      </c>
      <c r="G452">
        <v>1</v>
      </c>
      <c r="H452">
        <v>1</v>
      </c>
      <c r="I452" t="e">
        <f>#REF!</f>
        <v>#REF!</v>
      </c>
      <c r="J452" t="s">
        <v>2</v>
      </c>
      <c r="K452" t="e">
        <f>#REF!</f>
        <v>#REF!</v>
      </c>
      <c r="L452">
        <v>1369</v>
      </c>
      <c r="N452">
        <v>1013</v>
      </c>
      <c r="O452" t="e">
        <f>#REF!</f>
        <v>#REF!</v>
      </c>
      <c r="P452" t="s">
        <v>122</v>
      </c>
      <c r="Q452">
        <v>1</v>
      </c>
      <c r="W452">
        <v>0</v>
      </c>
      <c r="X452">
        <v>-1906944865</v>
      </c>
      <c r="Y452" s="8" t="e">
        <f>#REF!</f>
        <v>#REF!</v>
      </c>
      <c r="AA452">
        <v>0</v>
      </c>
      <c r="AB452">
        <v>0</v>
      </c>
      <c r="AC452">
        <v>0</v>
      </c>
      <c r="AD452">
        <v>207.02</v>
      </c>
      <c r="AE452">
        <v>0</v>
      </c>
      <c r="AF452">
        <v>0</v>
      </c>
      <c r="AG452">
        <v>0</v>
      </c>
      <c r="AH452" s="8" t="e">
        <f>#REF!</f>
        <v>#REF!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</v>
      </c>
      <c r="AT452" s="8" t="e">
        <f>#REF!</f>
        <v>#REF!</v>
      </c>
      <c r="AU452" t="s">
        <v>2</v>
      </c>
      <c r="AV452">
        <v>1</v>
      </c>
      <c r="AW452">
        <v>2</v>
      </c>
      <c r="AX452">
        <v>47859397</v>
      </c>
      <c r="AY452">
        <v>2</v>
      </c>
      <c r="AZ452">
        <v>131072</v>
      </c>
      <c r="BA452">
        <v>432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186.31800000000001</v>
      </c>
      <c r="BN452">
        <v>0.9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186.31800000000001</v>
      </c>
      <c r="BU452">
        <v>0.9</v>
      </c>
      <c r="BV452">
        <v>0</v>
      </c>
      <c r="BW452">
        <v>1</v>
      </c>
      <c r="CX452" t="e">
        <f>Y452*#REF!</f>
        <v>#REF!</v>
      </c>
      <c r="CY452">
        <f>AD452</f>
        <v>207.02</v>
      </c>
      <c r="CZ452" t="e">
        <f>AH452</f>
        <v>#REF!</v>
      </c>
      <c r="DA452">
        <f>AL452</f>
        <v>1</v>
      </c>
      <c r="DB452" t="e">
        <f t="shared" si="32"/>
        <v>#REF!</v>
      </c>
      <c r="DC452" t="e">
        <f t="shared" si="33"/>
        <v>#REF!</v>
      </c>
      <c r="DH452" t="e">
        <f>#REF!*SmtRes!Y452</f>
        <v>#REF!</v>
      </c>
      <c r="DI452">
        <f>AD452</f>
        <v>207.02</v>
      </c>
      <c r="DJ452">
        <f>EtalonRes!AB432</f>
        <v>9.6199999999999992</v>
      </c>
      <c r="DK452" t="e">
        <f>#REF!</f>
        <v>#REF!</v>
      </c>
      <c r="GQ452">
        <v>-1</v>
      </c>
      <c r="GR452">
        <v>-1</v>
      </c>
    </row>
    <row r="453" spans="1:200" x14ac:dyDescent="0.2">
      <c r="A453" t="e">
        <f>ROW(#REF!)</f>
        <v>#REF!</v>
      </c>
      <c r="B453">
        <v>47855260</v>
      </c>
      <c r="C453">
        <v>47859391</v>
      </c>
      <c r="D453">
        <v>121548</v>
      </c>
      <c r="E453">
        <v>1</v>
      </c>
      <c r="F453">
        <v>1</v>
      </c>
      <c r="G453">
        <v>1</v>
      </c>
      <c r="H453">
        <v>1</v>
      </c>
      <c r="I453" t="e">
        <f>#REF!</f>
        <v>#REF!</v>
      </c>
      <c r="J453" t="s">
        <v>2</v>
      </c>
      <c r="K453" t="e">
        <f>#REF!</f>
        <v>#REF!</v>
      </c>
      <c r="L453">
        <v>608254</v>
      </c>
      <c r="N453">
        <v>1013</v>
      </c>
      <c r="O453" t="e">
        <f>#REF!</f>
        <v>#REF!</v>
      </c>
      <c r="P453" t="s">
        <v>124</v>
      </c>
      <c r="Q453">
        <v>1</v>
      </c>
      <c r="W453">
        <v>0</v>
      </c>
      <c r="X453">
        <v>-185737400</v>
      </c>
      <c r="Y453" s="8" t="e">
        <f>#REF!</f>
        <v>#REF!</v>
      </c>
      <c r="AA453">
        <v>0</v>
      </c>
      <c r="AB453">
        <v>0</v>
      </c>
      <c r="AC453">
        <v>0</v>
      </c>
      <c r="AD453">
        <v>269.75</v>
      </c>
      <c r="AE453">
        <v>0</v>
      </c>
      <c r="AF453">
        <v>0</v>
      </c>
      <c r="AG453">
        <v>0</v>
      </c>
      <c r="AH453" s="8" t="e">
        <f>#REF!</f>
        <v>#REF!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</v>
      </c>
      <c r="AT453" s="8" t="e">
        <f>#REF!</f>
        <v>#REF!</v>
      </c>
      <c r="AU453" t="s">
        <v>2</v>
      </c>
      <c r="AV453">
        <v>2</v>
      </c>
      <c r="AW453">
        <v>2</v>
      </c>
      <c r="AX453">
        <v>47859398</v>
      </c>
      <c r="AY453">
        <v>2</v>
      </c>
      <c r="AZ453">
        <v>131072</v>
      </c>
      <c r="BA453">
        <v>433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59.344999999999999</v>
      </c>
      <c r="BM453">
        <v>0</v>
      </c>
      <c r="BN453">
        <v>0</v>
      </c>
      <c r="BO453">
        <v>0.22</v>
      </c>
      <c r="BP453">
        <v>1</v>
      </c>
      <c r="BQ453">
        <v>0</v>
      </c>
      <c r="BR453">
        <v>0</v>
      </c>
      <c r="BS453">
        <v>59.344999999999999</v>
      </c>
      <c r="BT453">
        <v>0</v>
      </c>
      <c r="BU453">
        <v>0</v>
      </c>
      <c r="BV453">
        <v>0.22</v>
      </c>
      <c r="BW453">
        <v>1</v>
      </c>
      <c r="CX453" t="e">
        <f>Y453*#REF!</f>
        <v>#REF!</v>
      </c>
      <c r="CY453">
        <f>AD453</f>
        <v>269.75</v>
      </c>
      <c r="CZ453" t="e">
        <f>AH453</f>
        <v>#REF!</v>
      </c>
      <c r="DA453">
        <f>AL453</f>
        <v>1</v>
      </c>
      <c r="DB453" t="e">
        <f t="shared" si="32"/>
        <v>#REF!</v>
      </c>
      <c r="DC453" t="e">
        <f t="shared" si="33"/>
        <v>#REF!</v>
      </c>
      <c r="DH453" t="e">
        <f>#REF!*SmtRes!Y453</f>
        <v>#REF!</v>
      </c>
      <c r="DI453">
        <f>AD453</f>
        <v>269.75</v>
      </c>
      <c r="DJ453">
        <f>EtalonRes!AB433</f>
        <v>0</v>
      </c>
      <c r="DK453" t="e">
        <f>#REF!</f>
        <v>#REF!</v>
      </c>
      <c r="GQ453">
        <v>-1</v>
      </c>
      <c r="GR453">
        <v>-1</v>
      </c>
    </row>
    <row r="454" spans="1:200" x14ac:dyDescent="0.2">
      <c r="A454" t="e">
        <f>ROW(#REF!)</f>
        <v>#REF!</v>
      </c>
      <c r="B454">
        <v>47855260</v>
      </c>
      <c r="C454">
        <v>47859391</v>
      </c>
      <c r="D454">
        <v>25453532</v>
      </c>
      <c r="E454">
        <v>1</v>
      </c>
      <c r="F454">
        <v>1</v>
      </c>
      <c r="G454">
        <v>1</v>
      </c>
      <c r="H454">
        <v>2</v>
      </c>
      <c r="I454" t="e">
        <f>#REF!</f>
        <v>#REF!</v>
      </c>
      <c r="J454" t="s">
        <v>2</v>
      </c>
      <c r="K454" t="e">
        <f>#REF!</f>
        <v>#REF!</v>
      </c>
      <c r="L454">
        <v>1368</v>
      </c>
      <c r="N454">
        <v>1011</v>
      </c>
      <c r="O454" t="e">
        <f>#REF!</f>
        <v>#REF!</v>
      </c>
      <c r="P454" t="s">
        <v>127</v>
      </c>
      <c r="Q454">
        <v>1</v>
      </c>
      <c r="W454">
        <v>0</v>
      </c>
      <c r="X454">
        <v>-679446049</v>
      </c>
      <c r="Y454" s="8" t="e">
        <f>#REF!</f>
        <v>#REF!</v>
      </c>
      <c r="AA454">
        <v>0</v>
      </c>
      <c r="AB454">
        <v>86.5</v>
      </c>
      <c r="AC454">
        <v>11.6</v>
      </c>
      <c r="AD454">
        <v>0</v>
      </c>
      <c r="AE454">
        <v>0</v>
      </c>
      <c r="AF454" s="8" t="e">
        <f>#REF!</f>
        <v>#REF!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</v>
      </c>
      <c r="AT454" s="8" t="e">
        <f>#REF!</f>
        <v>#REF!</v>
      </c>
      <c r="AU454" t="s">
        <v>2</v>
      </c>
      <c r="AV454">
        <v>0</v>
      </c>
      <c r="AW454">
        <v>2</v>
      </c>
      <c r="AX454">
        <v>47859399</v>
      </c>
      <c r="AY454">
        <v>1</v>
      </c>
      <c r="AZ454">
        <v>0</v>
      </c>
      <c r="BA454">
        <v>434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19.03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19.03</v>
      </c>
      <c r="BS454">
        <v>0</v>
      </c>
      <c r="BT454">
        <v>0</v>
      </c>
      <c r="BU454">
        <v>0</v>
      </c>
      <c r="BV454">
        <v>0</v>
      </c>
      <c r="BW454">
        <v>1</v>
      </c>
      <c r="CX454" t="e">
        <f>Y454*#REF!</f>
        <v>#REF!</v>
      </c>
      <c r="CY454">
        <f>AB454</f>
        <v>86.5</v>
      </c>
      <c r="CZ454" t="e">
        <f>AF454</f>
        <v>#REF!</v>
      </c>
      <c r="DA454">
        <f>AJ454</f>
        <v>1</v>
      </c>
      <c r="DB454" t="e">
        <f t="shared" si="32"/>
        <v>#REF!</v>
      </c>
      <c r="DC454" t="e">
        <f t="shared" si="33"/>
        <v>#REF!</v>
      </c>
      <c r="DH454" t="e">
        <f>#REF!*SmtRes!Y454</f>
        <v>#REF!</v>
      </c>
      <c r="DI454">
        <f>AB454</f>
        <v>86.5</v>
      </c>
      <c r="DJ454">
        <f>EtalonRes!Z434</f>
        <v>86.5</v>
      </c>
      <c r="DK454" t="e">
        <f>#REF!</f>
        <v>#REF!</v>
      </c>
      <c r="GQ454">
        <v>-1</v>
      </c>
      <c r="GR454">
        <v>-1</v>
      </c>
    </row>
    <row r="455" spans="1:200" x14ac:dyDescent="0.2">
      <c r="A455" t="e">
        <f>ROW(#REF!)</f>
        <v>#REF!</v>
      </c>
      <c r="B455">
        <v>47855260</v>
      </c>
      <c r="C455">
        <v>47859544</v>
      </c>
      <c r="D455">
        <v>20475796</v>
      </c>
      <c r="E455">
        <v>1</v>
      </c>
      <c r="F455">
        <v>1</v>
      </c>
      <c r="G455">
        <v>1</v>
      </c>
      <c r="H455">
        <v>1</v>
      </c>
      <c r="I455" t="e">
        <f>#REF!</f>
        <v>#REF!</v>
      </c>
      <c r="J455" t="s">
        <v>2</v>
      </c>
      <c r="K455" t="e">
        <f>#REF!</f>
        <v>#REF!</v>
      </c>
      <c r="L455">
        <v>1369</v>
      </c>
      <c r="N455">
        <v>1013</v>
      </c>
      <c r="O455" t="e">
        <f>#REF!</f>
        <v>#REF!</v>
      </c>
      <c r="P455" t="s">
        <v>122</v>
      </c>
      <c r="Q455">
        <v>1</v>
      </c>
      <c r="W455">
        <v>0</v>
      </c>
      <c r="X455">
        <v>48712070</v>
      </c>
      <c r="Y455" s="8" t="e">
        <f>#REF!</f>
        <v>#REF!</v>
      </c>
      <c r="AA455">
        <v>0</v>
      </c>
      <c r="AB455">
        <v>0</v>
      </c>
      <c r="AC455">
        <v>0</v>
      </c>
      <c r="AD455">
        <v>167.62</v>
      </c>
      <c r="AE455">
        <v>0</v>
      </c>
      <c r="AF455">
        <v>0</v>
      </c>
      <c r="AG455">
        <v>0</v>
      </c>
      <c r="AH455" s="8" t="e">
        <f>#REF!</f>
        <v>#REF!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</v>
      </c>
      <c r="AT455" s="8" t="e">
        <f>#REF!</f>
        <v>#REF!</v>
      </c>
      <c r="AU455" t="s">
        <v>2</v>
      </c>
      <c r="AV455">
        <v>1</v>
      </c>
      <c r="AW455">
        <v>2</v>
      </c>
      <c r="AX455">
        <v>47859546</v>
      </c>
      <c r="AY455">
        <v>2</v>
      </c>
      <c r="AZ455">
        <v>131072</v>
      </c>
      <c r="BA455">
        <v>435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70.400400000000005</v>
      </c>
      <c r="BN455">
        <v>0.42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70.400400000000005</v>
      </c>
      <c r="BU455">
        <v>0.42</v>
      </c>
      <c r="BV455">
        <v>0</v>
      </c>
      <c r="BW455">
        <v>1</v>
      </c>
      <c r="CX455" t="e">
        <f>Y455*#REF!</f>
        <v>#REF!</v>
      </c>
      <c r="CY455">
        <f>AD455</f>
        <v>167.62</v>
      </c>
      <c r="CZ455" t="e">
        <f>AH455</f>
        <v>#REF!</v>
      </c>
      <c r="DA455">
        <f>AL455</f>
        <v>1</v>
      </c>
      <c r="DB455" t="e">
        <f t="shared" si="32"/>
        <v>#REF!</v>
      </c>
      <c r="DC455" t="e">
        <f t="shared" si="33"/>
        <v>#REF!</v>
      </c>
      <c r="DH455" t="e">
        <f>#REF!*SmtRes!Y455</f>
        <v>#REF!</v>
      </c>
      <c r="DI455">
        <f>AD455</f>
        <v>167.62</v>
      </c>
      <c r="DJ455">
        <f>EtalonRes!AB435</f>
        <v>7.8</v>
      </c>
      <c r="DK455" t="e">
        <f>#REF!</f>
        <v>#REF!</v>
      </c>
      <c r="GQ455">
        <v>-1</v>
      </c>
      <c r="GR455">
        <v>-1</v>
      </c>
    </row>
    <row r="456" spans="1:200" x14ac:dyDescent="0.2">
      <c r="A456" t="e">
        <f>ROW(#REF!)</f>
        <v>#REF!</v>
      </c>
      <c r="B456">
        <v>47855260</v>
      </c>
      <c r="C456">
        <v>47859547</v>
      </c>
      <c r="D456">
        <v>20475796</v>
      </c>
      <c r="E456">
        <v>1</v>
      </c>
      <c r="F456">
        <v>1</v>
      </c>
      <c r="G456">
        <v>1</v>
      </c>
      <c r="H456">
        <v>1</v>
      </c>
      <c r="I456" t="e">
        <f>#REF!</f>
        <v>#REF!</v>
      </c>
      <c r="J456" t="s">
        <v>2</v>
      </c>
      <c r="K456" t="e">
        <f>#REF!</f>
        <v>#REF!</v>
      </c>
      <c r="L456">
        <v>1369</v>
      </c>
      <c r="N456">
        <v>1013</v>
      </c>
      <c r="O456" t="e">
        <f>#REF!</f>
        <v>#REF!</v>
      </c>
      <c r="P456" t="s">
        <v>122</v>
      </c>
      <c r="Q456">
        <v>1</v>
      </c>
      <c r="W456">
        <v>0</v>
      </c>
      <c r="X456">
        <v>48712070</v>
      </c>
      <c r="Y456" s="8" t="e">
        <f>#REF!</f>
        <v>#REF!</v>
      </c>
      <c r="AA456">
        <v>0</v>
      </c>
      <c r="AB456">
        <v>0</v>
      </c>
      <c r="AC456">
        <v>0</v>
      </c>
      <c r="AD456">
        <v>167.62</v>
      </c>
      <c r="AE456">
        <v>0</v>
      </c>
      <c r="AF456">
        <v>0</v>
      </c>
      <c r="AG456">
        <v>0</v>
      </c>
      <c r="AH456" s="8" t="e">
        <f>#REF!</f>
        <v>#REF!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</v>
      </c>
      <c r="AT456" s="8" t="e">
        <f>#REF!</f>
        <v>#REF!</v>
      </c>
      <c r="AU456" t="s">
        <v>2</v>
      </c>
      <c r="AV456">
        <v>1</v>
      </c>
      <c r="AW456">
        <v>2</v>
      </c>
      <c r="AX456">
        <v>47859550</v>
      </c>
      <c r="AY456">
        <v>2</v>
      </c>
      <c r="AZ456">
        <v>131072</v>
      </c>
      <c r="BA456">
        <v>436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18894.126400000001</v>
      </c>
      <c r="BN456">
        <v>112.72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18894.126400000001</v>
      </c>
      <c r="BU456">
        <v>112.72</v>
      </c>
      <c r="BV456">
        <v>0</v>
      </c>
      <c r="BW456">
        <v>1</v>
      </c>
      <c r="CX456" t="e">
        <f>Y456*#REF!</f>
        <v>#REF!</v>
      </c>
      <c r="CY456">
        <f>AD456</f>
        <v>167.62</v>
      </c>
      <c r="CZ456" t="e">
        <f>AH456</f>
        <v>#REF!</v>
      </c>
      <c r="DA456">
        <f>AL456</f>
        <v>1</v>
      </c>
      <c r="DB456" t="e">
        <f t="shared" si="32"/>
        <v>#REF!</v>
      </c>
      <c r="DC456" t="e">
        <f t="shared" si="33"/>
        <v>#REF!</v>
      </c>
      <c r="DH456" t="e">
        <f>#REF!*SmtRes!Y456</f>
        <v>#REF!</v>
      </c>
      <c r="DI456">
        <f>AD456</f>
        <v>167.62</v>
      </c>
      <c r="DJ456">
        <f>EtalonRes!AB436</f>
        <v>7.8</v>
      </c>
      <c r="DK456" t="e">
        <f>#REF!</f>
        <v>#REF!</v>
      </c>
      <c r="GQ456">
        <v>-1</v>
      </c>
      <c r="GR456">
        <v>-1</v>
      </c>
    </row>
    <row r="457" spans="1:200" x14ac:dyDescent="0.2">
      <c r="A457" t="e">
        <f>ROW(#REF!)</f>
        <v>#REF!</v>
      </c>
      <c r="B457">
        <v>47855260</v>
      </c>
      <c r="C457">
        <v>47859547</v>
      </c>
      <c r="D457">
        <v>20475799</v>
      </c>
      <c r="E457">
        <v>1</v>
      </c>
      <c r="F457">
        <v>1</v>
      </c>
      <c r="G457">
        <v>1</v>
      </c>
      <c r="H457">
        <v>1</v>
      </c>
      <c r="I457" t="e">
        <f>#REF!</f>
        <v>#REF!</v>
      </c>
      <c r="J457" t="s">
        <v>2</v>
      </c>
      <c r="K457" t="e">
        <f>#REF!</f>
        <v>#REF!</v>
      </c>
      <c r="L457">
        <v>1369</v>
      </c>
      <c r="N457">
        <v>1013</v>
      </c>
      <c r="O457" t="e">
        <f>#REF!</f>
        <v>#REF!</v>
      </c>
      <c r="P457" t="s">
        <v>122</v>
      </c>
      <c r="Q457">
        <v>1</v>
      </c>
      <c r="W457">
        <v>0</v>
      </c>
      <c r="X457">
        <v>410493405</v>
      </c>
      <c r="Y457" s="8" t="e">
        <f>#REF!</f>
        <v>#REF!</v>
      </c>
      <c r="AA457">
        <v>0</v>
      </c>
      <c r="AB457">
        <v>0</v>
      </c>
      <c r="AC457">
        <v>0</v>
      </c>
      <c r="AD457">
        <v>183.85</v>
      </c>
      <c r="AE457">
        <v>0</v>
      </c>
      <c r="AF457">
        <v>0</v>
      </c>
      <c r="AG457">
        <v>0</v>
      </c>
      <c r="AH457" s="8" t="e">
        <f>#REF!</f>
        <v>#REF!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</v>
      </c>
      <c r="AT457" s="8" t="e">
        <f>#REF!</f>
        <v>#REF!</v>
      </c>
      <c r="AU457" t="s">
        <v>2</v>
      </c>
      <c r="AV457">
        <v>1</v>
      </c>
      <c r="AW457">
        <v>2</v>
      </c>
      <c r="AX457">
        <v>47859551</v>
      </c>
      <c r="AY457">
        <v>2</v>
      </c>
      <c r="AZ457">
        <v>131072</v>
      </c>
      <c r="BA457">
        <v>437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23665.171999999999</v>
      </c>
      <c r="BN457">
        <v>128.72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23665.171999999999</v>
      </c>
      <c r="BU457">
        <v>128.72</v>
      </c>
      <c r="BV457">
        <v>0</v>
      </c>
      <c r="BW457">
        <v>1</v>
      </c>
      <c r="CX457" t="e">
        <f>Y457*#REF!</f>
        <v>#REF!</v>
      </c>
      <c r="CY457">
        <f>AD457</f>
        <v>183.85</v>
      </c>
      <c r="CZ457" t="e">
        <f>AH457</f>
        <v>#REF!</v>
      </c>
      <c r="DA457">
        <f>AL457</f>
        <v>1</v>
      </c>
      <c r="DB457" t="e">
        <f t="shared" si="32"/>
        <v>#REF!</v>
      </c>
      <c r="DC457" t="e">
        <f t="shared" si="33"/>
        <v>#REF!</v>
      </c>
      <c r="DH457" t="e">
        <f>#REF!*SmtRes!Y457</f>
        <v>#REF!</v>
      </c>
      <c r="DI457">
        <f>AD457</f>
        <v>183.85</v>
      </c>
      <c r="DJ457">
        <f>EtalonRes!AB437</f>
        <v>8.5299999999999994</v>
      </c>
      <c r="DK457" t="e">
        <f>#REF!</f>
        <v>#REF!</v>
      </c>
      <c r="GQ457">
        <v>-1</v>
      </c>
      <c r="GR457">
        <v>-1</v>
      </c>
    </row>
    <row r="458" spans="1:200" x14ac:dyDescent="0.2">
      <c r="A458" t="e">
        <f>ROW(#REF!)</f>
        <v>#REF!</v>
      </c>
      <c r="B458">
        <v>47855260</v>
      </c>
      <c r="C458">
        <v>47859552</v>
      </c>
      <c r="D458">
        <v>20475796</v>
      </c>
      <c r="E458">
        <v>1</v>
      </c>
      <c r="F458">
        <v>1</v>
      </c>
      <c r="G458">
        <v>1</v>
      </c>
      <c r="H458">
        <v>1</v>
      </c>
      <c r="I458" t="e">
        <f>#REF!</f>
        <v>#REF!</v>
      </c>
      <c r="J458" t="s">
        <v>2</v>
      </c>
      <c r="K458" t="e">
        <f>#REF!</f>
        <v>#REF!</v>
      </c>
      <c r="L458">
        <v>1369</v>
      </c>
      <c r="N458">
        <v>1013</v>
      </c>
      <c r="O458" t="e">
        <f>#REF!</f>
        <v>#REF!</v>
      </c>
      <c r="P458" t="s">
        <v>122</v>
      </c>
      <c r="Q458">
        <v>1</v>
      </c>
      <c r="W458">
        <v>0</v>
      </c>
      <c r="X458">
        <v>48712070</v>
      </c>
      <c r="Y458" s="8" t="e">
        <f>#REF!</f>
        <v>#REF!</v>
      </c>
      <c r="AA458">
        <v>0</v>
      </c>
      <c r="AB458">
        <v>0</v>
      </c>
      <c r="AC458">
        <v>0</v>
      </c>
      <c r="AD458">
        <v>167.62</v>
      </c>
      <c r="AE458">
        <v>0</v>
      </c>
      <c r="AF458">
        <v>0</v>
      </c>
      <c r="AG458">
        <v>0</v>
      </c>
      <c r="AH458" s="8" t="e">
        <f>#REF!</f>
        <v>#REF!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</v>
      </c>
      <c r="AT458" s="8" t="e">
        <f>#REF!</f>
        <v>#REF!</v>
      </c>
      <c r="AU458" t="s">
        <v>2</v>
      </c>
      <c r="AV458">
        <v>1</v>
      </c>
      <c r="AW458">
        <v>2</v>
      </c>
      <c r="AX458">
        <v>47859556</v>
      </c>
      <c r="AY458">
        <v>2</v>
      </c>
      <c r="AZ458">
        <v>131072</v>
      </c>
      <c r="BA458">
        <v>438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201.14400000000001</v>
      </c>
      <c r="BN458">
        <v>1.2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201.14400000000001</v>
      </c>
      <c r="BU458">
        <v>1.2</v>
      </c>
      <c r="BV458">
        <v>0</v>
      </c>
      <c r="BW458">
        <v>1</v>
      </c>
      <c r="CX458" t="e">
        <f>Y458*#REF!</f>
        <v>#REF!</v>
      </c>
      <c r="CY458">
        <f>AD458</f>
        <v>167.62</v>
      </c>
      <c r="CZ458" t="e">
        <f>AH458</f>
        <v>#REF!</v>
      </c>
      <c r="DA458">
        <f>AL458</f>
        <v>1</v>
      </c>
      <c r="DB458" t="e">
        <f t="shared" si="32"/>
        <v>#REF!</v>
      </c>
      <c r="DC458" t="e">
        <f t="shared" si="33"/>
        <v>#REF!</v>
      </c>
      <c r="DH458" t="e">
        <f>#REF!*SmtRes!Y458</f>
        <v>#REF!</v>
      </c>
      <c r="DI458">
        <f>AD458</f>
        <v>167.62</v>
      </c>
      <c r="DJ458">
        <f>EtalonRes!AB438</f>
        <v>7.8</v>
      </c>
      <c r="DK458" t="e">
        <f>#REF!</f>
        <v>#REF!</v>
      </c>
      <c r="GQ458">
        <v>-1</v>
      </c>
      <c r="GR458">
        <v>-1</v>
      </c>
    </row>
    <row r="459" spans="1:200" x14ac:dyDescent="0.2">
      <c r="A459" t="e">
        <f>ROW(#REF!)</f>
        <v>#REF!</v>
      </c>
      <c r="B459">
        <v>47855260</v>
      </c>
      <c r="C459">
        <v>47859552</v>
      </c>
      <c r="D459">
        <v>121548</v>
      </c>
      <c r="E459">
        <v>1</v>
      </c>
      <c r="F459">
        <v>1</v>
      </c>
      <c r="G459">
        <v>1</v>
      </c>
      <c r="H459">
        <v>1</v>
      </c>
      <c r="I459" t="e">
        <f>#REF!</f>
        <v>#REF!</v>
      </c>
      <c r="J459" t="s">
        <v>2</v>
      </c>
      <c r="K459" t="e">
        <f>#REF!</f>
        <v>#REF!</v>
      </c>
      <c r="L459">
        <v>608254</v>
      </c>
      <c r="N459">
        <v>1013</v>
      </c>
      <c r="O459" t="e">
        <f>#REF!</f>
        <v>#REF!</v>
      </c>
      <c r="P459" t="s">
        <v>124</v>
      </c>
      <c r="Q459">
        <v>1</v>
      </c>
      <c r="W459">
        <v>0</v>
      </c>
      <c r="X459">
        <v>-185737400</v>
      </c>
      <c r="Y459" s="8" t="e">
        <f>#REF!</f>
        <v>#REF!</v>
      </c>
      <c r="AA459">
        <v>0</v>
      </c>
      <c r="AB459">
        <v>0</v>
      </c>
      <c r="AC459">
        <v>0</v>
      </c>
      <c r="AD459">
        <v>269.75</v>
      </c>
      <c r="AE459">
        <v>0</v>
      </c>
      <c r="AF459">
        <v>0</v>
      </c>
      <c r="AG459">
        <v>0</v>
      </c>
      <c r="AH459" s="8" t="e">
        <f>#REF!</f>
        <v>#REF!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</v>
      </c>
      <c r="AT459" s="8" t="e">
        <f>#REF!</f>
        <v>#REF!</v>
      </c>
      <c r="AU459" t="s">
        <v>2</v>
      </c>
      <c r="AV459">
        <v>2</v>
      </c>
      <c r="AW459">
        <v>2</v>
      </c>
      <c r="AX459">
        <v>47859557</v>
      </c>
      <c r="AY459">
        <v>2</v>
      </c>
      <c r="AZ459">
        <v>131072</v>
      </c>
      <c r="BA459">
        <v>439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40.462499999999999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0</v>
      </c>
      <c r="BS459">
        <v>40.462499999999999</v>
      </c>
      <c r="BT459">
        <v>0</v>
      </c>
      <c r="BU459">
        <v>0</v>
      </c>
      <c r="BV459">
        <v>0.15</v>
      </c>
      <c r="BW459">
        <v>1</v>
      </c>
      <c r="CX459" t="e">
        <f>Y459*#REF!</f>
        <v>#REF!</v>
      </c>
      <c r="CY459">
        <f>AD459</f>
        <v>269.75</v>
      </c>
      <c r="CZ459" t="e">
        <f>AH459</f>
        <v>#REF!</v>
      </c>
      <c r="DA459">
        <f>AL459</f>
        <v>1</v>
      </c>
      <c r="DB459" t="e">
        <f t="shared" si="32"/>
        <v>#REF!</v>
      </c>
      <c r="DC459" t="e">
        <f t="shared" si="33"/>
        <v>#REF!</v>
      </c>
      <c r="DH459" t="e">
        <f>#REF!*SmtRes!Y459</f>
        <v>#REF!</v>
      </c>
      <c r="DI459">
        <f>AD459</f>
        <v>269.75</v>
      </c>
      <c r="DJ459">
        <f>EtalonRes!AB439</f>
        <v>0</v>
      </c>
      <c r="DK459" t="e">
        <f>#REF!</f>
        <v>#REF!</v>
      </c>
      <c r="GQ459">
        <v>-1</v>
      </c>
      <c r="GR459">
        <v>-1</v>
      </c>
    </row>
    <row r="460" spans="1:200" x14ac:dyDescent="0.2">
      <c r="A460" t="e">
        <f>ROW(#REF!)</f>
        <v>#REF!</v>
      </c>
      <c r="B460">
        <v>47855260</v>
      </c>
      <c r="C460">
        <v>47859552</v>
      </c>
      <c r="D460">
        <v>25453532</v>
      </c>
      <c r="E460">
        <v>1</v>
      </c>
      <c r="F460">
        <v>1</v>
      </c>
      <c r="G460">
        <v>1</v>
      </c>
      <c r="H460">
        <v>2</v>
      </c>
      <c r="I460" t="e">
        <f>#REF!</f>
        <v>#REF!</v>
      </c>
      <c r="J460" t="s">
        <v>2</v>
      </c>
      <c r="K460" t="e">
        <f>#REF!</f>
        <v>#REF!</v>
      </c>
      <c r="L460">
        <v>1368</v>
      </c>
      <c r="N460">
        <v>1011</v>
      </c>
      <c r="O460" t="e">
        <f>#REF!</f>
        <v>#REF!</v>
      </c>
      <c r="P460" t="s">
        <v>127</v>
      </c>
      <c r="Q460">
        <v>1</v>
      </c>
      <c r="W460">
        <v>0</v>
      </c>
      <c r="X460">
        <v>-679446049</v>
      </c>
      <c r="Y460" s="8" t="e">
        <f>#REF!</f>
        <v>#REF!</v>
      </c>
      <c r="AA460">
        <v>0</v>
      </c>
      <c r="AB460">
        <v>86.5</v>
      </c>
      <c r="AC460">
        <v>11.6</v>
      </c>
      <c r="AD460">
        <v>0</v>
      </c>
      <c r="AE460">
        <v>0</v>
      </c>
      <c r="AF460" s="8" t="e">
        <f>#REF!</f>
        <v>#REF!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</v>
      </c>
      <c r="AT460" s="8" t="e">
        <f>#REF!</f>
        <v>#REF!</v>
      </c>
      <c r="AU460" t="s">
        <v>2</v>
      </c>
      <c r="AV460">
        <v>0</v>
      </c>
      <c r="AW460">
        <v>2</v>
      </c>
      <c r="AX460">
        <v>47859558</v>
      </c>
      <c r="AY460">
        <v>1</v>
      </c>
      <c r="AZ460">
        <v>0</v>
      </c>
      <c r="BA460">
        <v>440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12.975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12.975</v>
      </c>
      <c r="BS460">
        <v>0</v>
      </c>
      <c r="BT460">
        <v>0</v>
      </c>
      <c r="BU460">
        <v>0</v>
      </c>
      <c r="BV460">
        <v>0</v>
      </c>
      <c r="BW460">
        <v>1</v>
      </c>
      <c r="CX460" t="e">
        <f>Y460*#REF!</f>
        <v>#REF!</v>
      </c>
      <c r="CY460">
        <f>AB460</f>
        <v>86.5</v>
      </c>
      <c r="CZ460" t="e">
        <f>AF460</f>
        <v>#REF!</v>
      </c>
      <c r="DA460">
        <f>AJ460</f>
        <v>1</v>
      </c>
      <c r="DB460" t="e">
        <f t="shared" si="32"/>
        <v>#REF!</v>
      </c>
      <c r="DC460" t="e">
        <f t="shared" si="33"/>
        <v>#REF!</v>
      </c>
      <c r="DH460" t="e">
        <f>#REF!*SmtRes!Y460</f>
        <v>#REF!</v>
      </c>
      <c r="DI460">
        <f>AB460</f>
        <v>86.5</v>
      </c>
      <c r="DJ460">
        <f>EtalonRes!Z440</f>
        <v>86.5</v>
      </c>
      <c r="DK460" t="e">
        <f>#REF!</f>
        <v>#REF!</v>
      </c>
      <c r="GQ460">
        <v>-1</v>
      </c>
      <c r="GR460">
        <v>-1</v>
      </c>
    </row>
    <row r="461" spans="1:200" x14ac:dyDescent="0.2">
      <c r="A461" t="e">
        <f>ROW(#REF!)</f>
        <v>#REF!</v>
      </c>
      <c r="B461">
        <v>47855260</v>
      </c>
      <c r="C461">
        <v>47859559</v>
      </c>
      <c r="D461">
        <v>20475796</v>
      </c>
      <c r="E461">
        <v>1</v>
      </c>
      <c r="F461">
        <v>1</v>
      </c>
      <c r="G461">
        <v>1</v>
      </c>
      <c r="H461">
        <v>1</v>
      </c>
      <c r="I461" t="e">
        <f>#REF!</f>
        <v>#REF!</v>
      </c>
      <c r="J461" t="s">
        <v>2</v>
      </c>
      <c r="K461" t="e">
        <f>#REF!</f>
        <v>#REF!</v>
      </c>
      <c r="L461">
        <v>1369</v>
      </c>
      <c r="N461">
        <v>1013</v>
      </c>
      <c r="O461" t="e">
        <f>#REF!</f>
        <v>#REF!</v>
      </c>
      <c r="P461" t="s">
        <v>122</v>
      </c>
      <c r="Q461">
        <v>1</v>
      </c>
      <c r="W461">
        <v>0</v>
      </c>
      <c r="X461">
        <v>48712070</v>
      </c>
      <c r="Y461" s="8" t="e">
        <f>#REF!</f>
        <v>#REF!</v>
      </c>
      <c r="AA461">
        <v>0</v>
      </c>
      <c r="AB461">
        <v>0</v>
      </c>
      <c r="AC461">
        <v>0</v>
      </c>
      <c r="AD461">
        <v>167.62</v>
      </c>
      <c r="AE461">
        <v>0</v>
      </c>
      <c r="AF461">
        <v>0</v>
      </c>
      <c r="AG461">
        <v>0</v>
      </c>
      <c r="AH461" s="8" t="e">
        <f>#REF!</f>
        <v>#REF!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2</v>
      </c>
      <c r="AT461" s="8" t="e">
        <f>#REF!</f>
        <v>#REF!</v>
      </c>
      <c r="AU461" t="s">
        <v>2</v>
      </c>
      <c r="AV461">
        <v>1</v>
      </c>
      <c r="AW461">
        <v>2</v>
      </c>
      <c r="AX461">
        <v>47859563</v>
      </c>
      <c r="AY461">
        <v>2</v>
      </c>
      <c r="AZ461">
        <v>131072</v>
      </c>
      <c r="BA461">
        <v>441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496.15519999999998</v>
      </c>
      <c r="BN461">
        <v>2.96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496.15519999999998</v>
      </c>
      <c r="BU461">
        <v>2.96</v>
      </c>
      <c r="BV461">
        <v>0</v>
      </c>
      <c r="BW461">
        <v>1</v>
      </c>
      <c r="CX461" t="e">
        <f>Y461*#REF!</f>
        <v>#REF!</v>
      </c>
      <c r="CY461">
        <f>AD461</f>
        <v>167.62</v>
      </c>
      <c r="CZ461" t="e">
        <f>AH461</f>
        <v>#REF!</v>
      </c>
      <c r="DA461">
        <f>AL461</f>
        <v>1</v>
      </c>
      <c r="DB461" t="e">
        <f t="shared" ref="DB461:DB481" si="34">ROUND(ROUND(AT461*CZ461,2),2)</f>
        <v>#REF!</v>
      </c>
      <c r="DC461" t="e">
        <f t="shared" ref="DC461:DC481" si="35">ROUND(ROUND(AT461*AG461,2),2)</f>
        <v>#REF!</v>
      </c>
      <c r="DH461" t="e">
        <f>#REF!*SmtRes!Y461</f>
        <v>#REF!</v>
      </c>
      <c r="DI461">
        <f>AD461</f>
        <v>167.62</v>
      </c>
      <c r="DJ461">
        <f>EtalonRes!AB441</f>
        <v>7.8</v>
      </c>
      <c r="DK461" t="e">
        <f>#REF!</f>
        <v>#REF!</v>
      </c>
      <c r="GQ461">
        <v>-1</v>
      </c>
      <c r="GR461">
        <v>-1</v>
      </c>
    </row>
    <row r="462" spans="1:200" x14ac:dyDescent="0.2">
      <c r="A462" t="e">
        <f>ROW(#REF!)</f>
        <v>#REF!</v>
      </c>
      <c r="B462">
        <v>47855260</v>
      </c>
      <c r="C462">
        <v>47859559</v>
      </c>
      <c r="D462">
        <v>121548</v>
      </c>
      <c r="E462">
        <v>1</v>
      </c>
      <c r="F462">
        <v>1</v>
      </c>
      <c r="G462">
        <v>1</v>
      </c>
      <c r="H462">
        <v>1</v>
      </c>
      <c r="I462" t="e">
        <f>#REF!</f>
        <v>#REF!</v>
      </c>
      <c r="J462" t="s">
        <v>2</v>
      </c>
      <c r="K462" t="e">
        <f>#REF!</f>
        <v>#REF!</v>
      </c>
      <c r="L462">
        <v>608254</v>
      </c>
      <c r="N462">
        <v>1013</v>
      </c>
      <c r="O462" t="e">
        <f>#REF!</f>
        <v>#REF!</v>
      </c>
      <c r="P462" t="s">
        <v>124</v>
      </c>
      <c r="Q462">
        <v>1</v>
      </c>
      <c r="W462">
        <v>0</v>
      </c>
      <c r="X462">
        <v>-185737400</v>
      </c>
      <c r="Y462" s="8" t="e">
        <f>#REF!</f>
        <v>#REF!</v>
      </c>
      <c r="AA462">
        <v>0</v>
      </c>
      <c r="AB462">
        <v>0</v>
      </c>
      <c r="AC462">
        <v>0</v>
      </c>
      <c r="AD462">
        <v>269.75</v>
      </c>
      <c r="AE462">
        <v>0</v>
      </c>
      <c r="AF462">
        <v>0</v>
      </c>
      <c r="AG462">
        <v>0</v>
      </c>
      <c r="AH462" s="8" t="e">
        <f>#REF!</f>
        <v>#REF!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</v>
      </c>
      <c r="AT462" s="8" t="e">
        <f>#REF!</f>
        <v>#REF!</v>
      </c>
      <c r="AU462" t="s">
        <v>2</v>
      </c>
      <c r="AV462">
        <v>2</v>
      </c>
      <c r="AW462">
        <v>2</v>
      </c>
      <c r="AX462">
        <v>47859564</v>
      </c>
      <c r="AY462">
        <v>2</v>
      </c>
      <c r="AZ462">
        <v>131072</v>
      </c>
      <c r="BA462">
        <v>442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99.807500000000005</v>
      </c>
      <c r="BM462">
        <v>0</v>
      </c>
      <c r="BN462">
        <v>0</v>
      </c>
      <c r="BO462">
        <v>0.37</v>
      </c>
      <c r="BP462">
        <v>1</v>
      </c>
      <c r="BQ462">
        <v>0</v>
      </c>
      <c r="BR462">
        <v>0</v>
      </c>
      <c r="BS462">
        <v>99.807500000000005</v>
      </c>
      <c r="BT462">
        <v>0</v>
      </c>
      <c r="BU462">
        <v>0</v>
      </c>
      <c r="BV462">
        <v>0.37</v>
      </c>
      <c r="BW462">
        <v>1</v>
      </c>
      <c r="CX462" t="e">
        <f>Y462*#REF!</f>
        <v>#REF!</v>
      </c>
      <c r="CY462">
        <f>AD462</f>
        <v>269.75</v>
      </c>
      <c r="CZ462" t="e">
        <f>AH462</f>
        <v>#REF!</v>
      </c>
      <c r="DA462">
        <f>AL462</f>
        <v>1</v>
      </c>
      <c r="DB462" t="e">
        <f t="shared" si="34"/>
        <v>#REF!</v>
      </c>
      <c r="DC462" t="e">
        <f t="shared" si="35"/>
        <v>#REF!</v>
      </c>
      <c r="DH462" t="e">
        <f>#REF!*SmtRes!Y462</f>
        <v>#REF!</v>
      </c>
      <c r="DI462">
        <f>AD462</f>
        <v>269.75</v>
      </c>
      <c r="DJ462">
        <f>EtalonRes!AB442</f>
        <v>0</v>
      </c>
      <c r="DK462" t="e">
        <f>#REF!</f>
        <v>#REF!</v>
      </c>
      <c r="GQ462">
        <v>-1</v>
      </c>
      <c r="GR462">
        <v>-1</v>
      </c>
    </row>
    <row r="463" spans="1:200" x14ac:dyDescent="0.2">
      <c r="A463" t="e">
        <f>ROW(#REF!)</f>
        <v>#REF!</v>
      </c>
      <c r="B463">
        <v>47855260</v>
      </c>
      <c r="C463">
        <v>47859559</v>
      </c>
      <c r="D463">
        <v>25453532</v>
      </c>
      <c r="E463">
        <v>1</v>
      </c>
      <c r="F463">
        <v>1</v>
      </c>
      <c r="G463">
        <v>1</v>
      </c>
      <c r="H463">
        <v>2</v>
      </c>
      <c r="I463" t="e">
        <f>#REF!</f>
        <v>#REF!</v>
      </c>
      <c r="J463" t="s">
        <v>2</v>
      </c>
      <c r="K463" t="e">
        <f>#REF!</f>
        <v>#REF!</v>
      </c>
      <c r="L463">
        <v>1368</v>
      </c>
      <c r="N463">
        <v>1011</v>
      </c>
      <c r="O463" t="e">
        <f>#REF!</f>
        <v>#REF!</v>
      </c>
      <c r="P463" t="s">
        <v>127</v>
      </c>
      <c r="Q463">
        <v>1</v>
      </c>
      <c r="W463">
        <v>0</v>
      </c>
      <c r="X463">
        <v>-679446049</v>
      </c>
      <c r="Y463" s="8" t="e">
        <f>#REF!</f>
        <v>#REF!</v>
      </c>
      <c r="AA463">
        <v>0</v>
      </c>
      <c r="AB463">
        <v>86.5</v>
      </c>
      <c r="AC463">
        <v>11.6</v>
      </c>
      <c r="AD463">
        <v>0</v>
      </c>
      <c r="AE463">
        <v>0</v>
      </c>
      <c r="AF463" s="8" t="e">
        <f>#REF!</f>
        <v>#REF!</v>
      </c>
      <c r="AG463">
        <v>11.6</v>
      </c>
      <c r="AH463">
        <v>0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</v>
      </c>
      <c r="AT463" s="8" t="e">
        <f>#REF!</f>
        <v>#REF!</v>
      </c>
      <c r="AU463" t="s">
        <v>2</v>
      </c>
      <c r="AV463">
        <v>0</v>
      </c>
      <c r="AW463">
        <v>2</v>
      </c>
      <c r="AX463">
        <v>47859565</v>
      </c>
      <c r="AY463">
        <v>1</v>
      </c>
      <c r="AZ463">
        <v>0</v>
      </c>
      <c r="BA463">
        <v>443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32.005000000000003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32.005000000000003</v>
      </c>
      <c r="BS463">
        <v>0</v>
      </c>
      <c r="BT463">
        <v>0</v>
      </c>
      <c r="BU463">
        <v>0</v>
      </c>
      <c r="BV463">
        <v>0</v>
      </c>
      <c r="BW463">
        <v>1</v>
      </c>
      <c r="CX463" t="e">
        <f>Y463*#REF!</f>
        <v>#REF!</v>
      </c>
      <c r="CY463">
        <f>AB463</f>
        <v>86.5</v>
      </c>
      <c r="CZ463" t="e">
        <f>AF463</f>
        <v>#REF!</v>
      </c>
      <c r="DA463">
        <f>AJ463</f>
        <v>1</v>
      </c>
      <c r="DB463" t="e">
        <f t="shared" si="34"/>
        <v>#REF!</v>
      </c>
      <c r="DC463" t="e">
        <f t="shared" si="35"/>
        <v>#REF!</v>
      </c>
      <c r="DH463" t="e">
        <f>#REF!*SmtRes!Y463</f>
        <v>#REF!</v>
      </c>
      <c r="DI463">
        <f>AB463</f>
        <v>86.5</v>
      </c>
      <c r="DJ463">
        <f>EtalonRes!Z443</f>
        <v>86.5</v>
      </c>
      <c r="DK463" t="e">
        <f>#REF!</f>
        <v>#REF!</v>
      </c>
      <c r="GQ463">
        <v>-1</v>
      </c>
      <c r="GR463">
        <v>-1</v>
      </c>
    </row>
    <row r="464" spans="1:200" x14ac:dyDescent="0.2">
      <c r="A464" t="e">
        <f>ROW(#REF!)</f>
        <v>#REF!</v>
      </c>
      <c r="B464">
        <v>47855260</v>
      </c>
      <c r="C464">
        <v>47859566</v>
      </c>
      <c r="D464">
        <v>20475796</v>
      </c>
      <c r="E464">
        <v>1</v>
      </c>
      <c r="F464">
        <v>1</v>
      </c>
      <c r="G464">
        <v>1</v>
      </c>
      <c r="H464">
        <v>1</v>
      </c>
      <c r="I464" t="e">
        <f>#REF!</f>
        <v>#REF!</v>
      </c>
      <c r="J464" t="s">
        <v>2</v>
      </c>
      <c r="K464" t="e">
        <f>#REF!</f>
        <v>#REF!</v>
      </c>
      <c r="L464">
        <v>1369</v>
      </c>
      <c r="N464">
        <v>1013</v>
      </c>
      <c r="O464" t="e">
        <f>#REF!</f>
        <v>#REF!</v>
      </c>
      <c r="P464" t="s">
        <v>122</v>
      </c>
      <c r="Q464">
        <v>1</v>
      </c>
      <c r="W464">
        <v>0</v>
      </c>
      <c r="X464">
        <v>48712070</v>
      </c>
      <c r="Y464" s="8" t="e">
        <f>#REF!</f>
        <v>#REF!</v>
      </c>
      <c r="AA464">
        <v>0</v>
      </c>
      <c r="AB464">
        <v>0</v>
      </c>
      <c r="AC464">
        <v>0</v>
      </c>
      <c r="AD464">
        <v>167.62</v>
      </c>
      <c r="AE464">
        <v>0</v>
      </c>
      <c r="AF464">
        <v>0</v>
      </c>
      <c r="AG464">
        <v>0</v>
      </c>
      <c r="AH464" s="8" t="e">
        <f>#REF!</f>
        <v>#REF!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</v>
      </c>
      <c r="AT464" s="8" t="e">
        <f>#REF!</f>
        <v>#REF!</v>
      </c>
      <c r="AU464" t="s">
        <v>2</v>
      </c>
      <c r="AV464">
        <v>1</v>
      </c>
      <c r="AW464">
        <v>2</v>
      </c>
      <c r="AX464">
        <v>47859570</v>
      </c>
      <c r="AY464">
        <v>2</v>
      </c>
      <c r="AZ464">
        <v>131072</v>
      </c>
      <c r="BA464">
        <v>444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536.38400000000001</v>
      </c>
      <c r="BN464">
        <v>3.2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536.38400000000001</v>
      </c>
      <c r="BU464">
        <v>3.2</v>
      </c>
      <c r="BV464">
        <v>0</v>
      </c>
      <c r="BW464">
        <v>1</v>
      </c>
      <c r="CX464" t="e">
        <f>Y464*#REF!</f>
        <v>#REF!</v>
      </c>
      <c r="CY464">
        <f>AD464</f>
        <v>167.62</v>
      </c>
      <c r="CZ464" t="e">
        <f>AH464</f>
        <v>#REF!</v>
      </c>
      <c r="DA464">
        <f>AL464</f>
        <v>1</v>
      </c>
      <c r="DB464" t="e">
        <f t="shared" si="34"/>
        <v>#REF!</v>
      </c>
      <c r="DC464" t="e">
        <f t="shared" si="35"/>
        <v>#REF!</v>
      </c>
      <c r="DH464" t="e">
        <f>#REF!*SmtRes!Y464</f>
        <v>#REF!</v>
      </c>
      <c r="DI464">
        <f>AD464</f>
        <v>167.62</v>
      </c>
      <c r="DJ464">
        <f>EtalonRes!AB444</f>
        <v>7.8</v>
      </c>
      <c r="DK464" t="e">
        <f>#REF!</f>
        <v>#REF!</v>
      </c>
      <c r="GQ464">
        <v>-1</v>
      </c>
      <c r="GR464">
        <v>-1</v>
      </c>
    </row>
    <row r="465" spans="1:200" x14ac:dyDescent="0.2">
      <c r="A465" t="e">
        <f>ROW(#REF!)</f>
        <v>#REF!</v>
      </c>
      <c r="B465">
        <v>47855260</v>
      </c>
      <c r="C465">
        <v>47859566</v>
      </c>
      <c r="D465">
        <v>121548</v>
      </c>
      <c r="E465">
        <v>1</v>
      </c>
      <c r="F465">
        <v>1</v>
      </c>
      <c r="G465">
        <v>1</v>
      </c>
      <c r="H465">
        <v>1</v>
      </c>
      <c r="I465" t="e">
        <f>#REF!</f>
        <v>#REF!</v>
      </c>
      <c r="J465" t="s">
        <v>2</v>
      </c>
      <c r="K465" t="e">
        <f>#REF!</f>
        <v>#REF!</v>
      </c>
      <c r="L465">
        <v>608254</v>
      </c>
      <c r="N465">
        <v>1013</v>
      </c>
      <c r="O465" t="e">
        <f>#REF!</f>
        <v>#REF!</v>
      </c>
      <c r="P465" t="s">
        <v>124</v>
      </c>
      <c r="Q465">
        <v>1</v>
      </c>
      <c r="W465">
        <v>0</v>
      </c>
      <c r="X465">
        <v>-185737400</v>
      </c>
      <c r="Y465" s="8" t="e">
        <f>#REF!</f>
        <v>#REF!</v>
      </c>
      <c r="AA465">
        <v>0</v>
      </c>
      <c r="AB465">
        <v>0</v>
      </c>
      <c r="AC465">
        <v>0</v>
      </c>
      <c r="AD465">
        <v>269.75</v>
      </c>
      <c r="AE465">
        <v>0</v>
      </c>
      <c r="AF465">
        <v>0</v>
      </c>
      <c r="AG465">
        <v>0</v>
      </c>
      <c r="AH465" s="8" t="e">
        <f>#REF!</f>
        <v>#REF!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</v>
      </c>
      <c r="AT465" s="8" t="e">
        <f>#REF!</f>
        <v>#REF!</v>
      </c>
      <c r="AU465" t="s">
        <v>2</v>
      </c>
      <c r="AV465">
        <v>2</v>
      </c>
      <c r="AW465">
        <v>2</v>
      </c>
      <c r="AX465">
        <v>47859571</v>
      </c>
      <c r="AY465">
        <v>2</v>
      </c>
      <c r="AZ465">
        <v>131072</v>
      </c>
      <c r="BA465">
        <v>445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107.9</v>
      </c>
      <c r="BM465">
        <v>0</v>
      </c>
      <c r="BN465">
        <v>0</v>
      </c>
      <c r="BO465">
        <v>0.4</v>
      </c>
      <c r="BP465">
        <v>1</v>
      </c>
      <c r="BQ465">
        <v>0</v>
      </c>
      <c r="BR465">
        <v>0</v>
      </c>
      <c r="BS465">
        <v>107.9</v>
      </c>
      <c r="BT465">
        <v>0</v>
      </c>
      <c r="BU465">
        <v>0</v>
      </c>
      <c r="BV465">
        <v>0.4</v>
      </c>
      <c r="BW465">
        <v>1</v>
      </c>
      <c r="CX465" t="e">
        <f>Y465*#REF!</f>
        <v>#REF!</v>
      </c>
      <c r="CY465">
        <f>AD465</f>
        <v>269.75</v>
      </c>
      <c r="CZ465" t="e">
        <f>AH465</f>
        <v>#REF!</v>
      </c>
      <c r="DA465">
        <f>AL465</f>
        <v>1</v>
      </c>
      <c r="DB465" t="e">
        <f t="shared" si="34"/>
        <v>#REF!</v>
      </c>
      <c r="DC465" t="e">
        <f t="shared" si="35"/>
        <v>#REF!</v>
      </c>
      <c r="DH465" t="e">
        <f>#REF!*SmtRes!Y465</f>
        <v>#REF!</v>
      </c>
      <c r="DI465">
        <f>AD465</f>
        <v>269.75</v>
      </c>
      <c r="DJ465">
        <f>EtalonRes!AB445</f>
        <v>0</v>
      </c>
      <c r="DK465" t="e">
        <f>#REF!</f>
        <v>#REF!</v>
      </c>
      <c r="GQ465">
        <v>-1</v>
      </c>
      <c r="GR465">
        <v>-1</v>
      </c>
    </row>
    <row r="466" spans="1:200" x14ac:dyDescent="0.2">
      <c r="A466" t="e">
        <f>ROW(#REF!)</f>
        <v>#REF!</v>
      </c>
      <c r="B466">
        <v>47855260</v>
      </c>
      <c r="C466">
        <v>47859566</v>
      </c>
      <c r="D466">
        <v>25453532</v>
      </c>
      <c r="E466">
        <v>1</v>
      </c>
      <c r="F466">
        <v>1</v>
      </c>
      <c r="G466">
        <v>1</v>
      </c>
      <c r="H466">
        <v>2</v>
      </c>
      <c r="I466" t="e">
        <f>#REF!</f>
        <v>#REF!</v>
      </c>
      <c r="J466" t="s">
        <v>2</v>
      </c>
      <c r="K466" t="e">
        <f>#REF!</f>
        <v>#REF!</v>
      </c>
      <c r="L466">
        <v>1368</v>
      </c>
      <c r="N466">
        <v>1011</v>
      </c>
      <c r="O466" t="e">
        <f>#REF!</f>
        <v>#REF!</v>
      </c>
      <c r="P466" t="s">
        <v>127</v>
      </c>
      <c r="Q466">
        <v>1</v>
      </c>
      <c r="W466">
        <v>0</v>
      </c>
      <c r="X466">
        <v>-679446049</v>
      </c>
      <c r="Y466" s="8" t="e">
        <f>#REF!</f>
        <v>#REF!</v>
      </c>
      <c r="AA466">
        <v>0</v>
      </c>
      <c r="AB466">
        <v>86.5</v>
      </c>
      <c r="AC466">
        <v>11.6</v>
      </c>
      <c r="AD466">
        <v>0</v>
      </c>
      <c r="AE466">
        <v>0</v>
      </c>
      <c r="AF466" s="8" t="e">
        <f>#REF!</f>
        <v>#REF!</v>
      </c>
      <c r="AG466">
        <v>11.6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</v>
      </c>
      <c r="AT466" s="8" t="e">
        <f>#REF!</f>
        <v>#REF!</v>
      </c>
      <c r="AU466" t="s">
        <v>2</v>
      </c>
      <c r="AV466">
        <v>0</v>
      </c>
      <c r="AW466">
        <v>2</v>
      </c>
      <c r="AX466">
        <v>47859572</v>
      </c>
      <c r="AY466">
        <v>1</v>
      </c>
      <c r="AZ466">
        <v>0</v>
      </c>
      <c r="BA466">
        <v>446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34.6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34.6</v>
      </c>
      <c r="BS466">
        <v>0</v>
      </c>
      <c r="BT466">
        <v>0</v>
      </c>
      <c r="BU466">
        <v>0</v>
      </c>
      <c r="BV466">
        <v>0</v>
      </c>
      <c r="BW466">
        <v>1</v>
      </c>
      <c r="CX466" t="e">
        <f>Y466*#REF!</f>
        <v>#REF!</v>
      </c>
      <c r="CY466">
        <f>AB466</f>
        <v>86.5</v>
      </c>
      <c r="CZ466" t="e">
        <f>AF466</f>
        <v>#REF!</v>
      </c>
      <c r="DA466">
        <f>AJ466</f>
        <v>1</v>
      </c>
      <c r="DB466" t="e">
        <f t="shared" si="34"/>
        <v>#REF!</v>
      </c>
      <c r="DC466" t="e">
        <f t="shared" si="35"/>
        <v>#REF!</v>
      </c>
      <c r="DH466" t="e">
        <f>#REF!*SmtRes!Y466</f>
        <v>#REF!</v>
      </c>
      <c r="DI466">
        <f>AB466</f>
        <v>86.5</v>
      </c>
      <c r="DJ466">
        <f>EtalonRes!Z446</f>
        <v>86.5</v>
      </c>
      <c r="DK466" t="e">
        <f>#REF!</f>
        <v>#REF!</v>
      </c>
      <c r="GQ466">
        <v>-1</v>
      </c>
      <c r="GR466">
        <v>-1</v>
      </c>
    </row>
    <row r="467" spans="1:200" x14ac:dyDescent="0.2">
      <c r="A467" t="e">
        <f>ROW(#REF!)</f>
        <v>#REF!</v>
      </c>
      <c r="B467">
        <v>47855260</v>
      </c>
      <c r="C467">
        <v>47859573</v>
      </c>
      <c r="D467">
        <v>20475796</v>
      </c>
      <c r="E467">
        <v>1</v>
      </c>
      <c r="F467">
        <v>1</v>
      </c>
      <c r="G467">
        <v>1</v>
      </c>
      <c r="H467">
        <v>1</v>
      </c>
      <c r="I467" t="e">
        <f>#REF!</f>
        <v>#REF!</v>
      </c>
      <c r="J467" t="s">
        <v>2</v>
      </c>
      <c r="K467" t="e">
        <f>#REF!</f>
        <v>#REF!</v>
      </c>
      <c r="L467">
        <v>1369</v>
      </c>
      <c r="N467">
        <v>1013</v>
      </c>
      <c r="O467" t="e">
        <f>#REF!</f>
        <v>#REF!</v>
      </c>
      <c r="P467" t="s">
        <v>122</v>
      </c>
      <c r="Q467">
        <v>1</v>
      </c>
      <c r="W467">
        <v>0</v>
      </c>
      <c r="X467">
        <v>48712070</v>
      </c>
      <c r="Y467" s="8" t="e">
        <f>#REF!</f>
        <v>#REF!</v>
      </c>
      <c r="AA467">
        <v>0</v>
      </c>
      <c r="AB467">
        <v>0</v>
      </c>
      <c r="AC467">
        <v>0</v>
      </c>
      <c r="AD467">
        <v>167.62</v>
      </c>
      <c r="AE467">
        <v>0</v>
      </c>
      <c r="AF467">
        <v>0</v>
      </c>
      <c r="AG467">
        <v>0</v>
      </c>
      <c r="AH467" s="8" t="e">
        <f>#REF!</f>
        <v>#REF!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</v>
      </c>
      <c r="AT467" s="8" t="e">
        <f>#REF!</f>
        <v>#REF!</v>
      </c>
      <c r="AU467" t="s">
        <v>2</v>
      </c>
      <c r="AV467">
        <v>1</v>
      </c>
      <c r="AW467">
        <v>2</v>
      </c>
      <c r="AX467">
        <v>47859577</v>
      </c>
      <c r="AY467">
        <v>2</v>
      </c>
      <c r="AZ467">
        <v>131072</v>
      </c>
      <c r="BA467">
        <v>447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455.9264</v>
      </c>
      <c r="BN467">
        <v>2.72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455.9264</v>
      </c>
      <c r="BU467">
        <v>2.72</v>
      </c>
      <c r="BV467">
        <v>0</v>
      </c>
      <c r="BW467">
        <v>1</v>
      </c>
      <c r="CX467" t="e">
        <f>Y467*#REF!</f>
        <v>#REF!</v>
      </c>
      <c r="CY467">
        <f>AD467</f>
        <v>167.62</v>
      </c>
      <c r="CZ467" t="e">
        <f>AH467</f>
        <v>#REF!</v>
      </c>
      <c r="DA467">
        <f>AL467</f>
        <v>1</v>
      </c>
      <c r="DB467" t="e">
        <f t="shared" si="34"/>
        <v>#REF!</v>
      </c>
      <c r="DC467" t="e">
        <f t="shared" si="35"/>
        <v>#REF!</v>
      </c>
      <c r="DH467" t="e">
        <f>#REF!*SmtRes!Y467</f>
        <v>#REF!</v>
      </c>
      <c r="DI467">
        <f>AD467</f>
        <v>167.62</v>
      </c>
      <c r="DJ467">
        <f>EtalonRes!AB447</f>
        <v>7.8</v>
      </c>
      <c r="DK467" t="e">
        <f>#REF!</f>
        <v>#REF!</v>
      </c>
      <c r="GQ467">
        <v>-1</v>
      </c>
      <c r="GR467">
        <v>-1</v>
      </c>
    </row>
    <row r="468" spans="1:200" x14ac:dyDescent="0.2">
      <c r="A468" t="e">
        <f>ROW(#REF!)</f>
        <v>#REF!</v>
      </c>
      <c r="B468">
        <v>47855260</v>
      </c>
      <c r="C468">
        <v>47859573</v>
      </c>
      <c r="D468">
        <v>121548</v>
      </c>
      <c r="E468">
        <v>1</v>
      </c>
      <c r="F468">
        <v>1</v>
      </c>
      <c r="G468">
        <v>1</v>
      </c>
      <c r="H468">
        <v>1</v>
      </c>
      <c r="I468" t="e">
        <f>#REF!</f>
        <v>#REF!</v>
      </c>
      <c r="J468" t="s">
        <v>2</v>
      </c>
      <c r="K468" t="e">
        <f>#REF!</f>
        <v>#REF!</v>
      </c>
      <c r="L468">
        <v>608254</v>
      </c>
      <c r="N468">
        <v>1013</v>
      </c>
      <c r="O468" t="e">
        <f>#REF!</f>
        <v>#REF!</v>
      </c>
      <c r="P468" t="s">
        <v>124</v>
      </c>
      <c r="Q468">
        <v>1</v>
      </c>
      <c r="W468">
        <v>0</v>
      </c>
      <c r="X468">
        <v>-185737400</v>
      </c>
      <c r="Y468" s="8" t="e">
        <f>#REF!</f>
        <v>#REF!</v>
      </c>
      <c r="AA468">
        <v>0</v>
      </c>
      <c r="AB468">
        <v>0</v>
      </c>
      <c r="AC468">
        <v>0</v>
      </c>
      <c r="AD468">
        <v>269.75</v>
      </c>
      <c r="AE468">
        <v>0</v>
      </c>
      <c r="AF468">
        <v>0</v>
      </c>
      <c r="AG468">
        <v>0</v>
      </c>
      <c r="AH468" s="8" t="e">
        <f>#REF!</f>
        <v>#REF!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</v>
      </c>
      <c r="AT468" s="8" t="e">
        <f>#REF!</f>
        <v>#REF!</v>
      </c>
      <c r="AU468" t="s">
        <v>2</v>
      </c>
      <c r="AV468">
        <v>2</v>
      </c>
      <c r="AW468">
        <v>2</v>
      </c>
      <c r="AX468">
        <v>47859578</v>
      </c>
      <c r="AY468">
        <v>2</v>
      </c>
      <c r="AZ468">
        <v>131072</v>
      </c>
      <c r="BA468">
        <v>448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91.715000000000003</v>
      </c>
      <c r="BM468">
        <v>0</v>
      </c>
      <c r="BN468">
        <v>0</v>
      </c>
      <c r="BO468">
        <v>0.34</v>
      </c>
      <c r="BP468">
        <v>1</v>
      </c>
      <c r="BQ468">
        <v>0</v>
      </c>
      <c r="BR468">
        <v>0</v>
      </c>
      <c r="BS468">
        <v>91.715000000000003</v>
      </c>
      <c r="BT468">
        <v>0</v>
      </c>
      <c r="BU468">
        <v>0</v>
      </c>
      <c r="BV468">
        <v>0.34</v>
      </c>
      <c r="BW468">
        <v>1</v>
      </c>
      <c r="CX468" t="e">
        <f>Y468*#REF!</f>
        <v>#REF!</v>
      </c>
      <c r="CY468">
        <f>AD468</f>
        <v>269.75</v>
      </c>
      <c r="CZ468" t="e">
        <f>AH468</f>
        <v>#REF!</v>
      </c>
      <c r="DA468">
        <f>AL468</f>
        <v>1</v>
      </c>
      <c r="DB468" t="e">
        <f t="shared" si="34"/>
        <v>#REF!</v>
      </c>
      <c r="DC468" t="e">
        <f t="shared" si="35"/>
        <v>#REF!</v>
      </c>
      <c r="DH468" t="e">
        <f>#REF!*SmtRes!Y468</f>
        <v>#REF!</v>
      </c>
      <c r="DI468">
        <f>AD468</f>
        <v>269.75</v>
      </c>
      <c r="DJ468">
        <f>EtalonRes!AB448</f>
        <v>0</v>
      </c>
      <c r="DK468" t="e">
        <f>#REF!</f>
        <v>#REF!</v>
      </c>
      <c r="GQ468">
        <v>-1</v>
      </c>
      <c r="GR468">
        <v>-1</v>
      </c>
    </row>
    <row r="469" spans="1:200" x14ac:dyDescent="0.2">
      <c r="A469" t="e">
        <f>ROW(#REF!)</f>
        <v>#REF!</v>
      </c>
      <c r="B469">
        <v>47855260</v>
      </c>
      <c r="C469">
        <v>47859573</v>
      </c>
      <c r="D469">
        <v>25453532</v>
      </c>
      <c r="E469">
        <v>1</v>
      </c>
      <c r="F469">
        <v>1</v>
      </c>
      <c r="G469">
        <v>1</v>
      </c>
      <c r="H469">
        <v>2</v>
      </c>
      <c r="I469" t="e">
        <f>#REF!</f>
        <v>#REF!</v>
      </c>
      <c r="J469" t="s">
        <v>2</v>
      </c>
      <c r="K469" t="e">
        <f>#REF!</f>
        <v>#REF!</v>
      </c>
      <c r="L469">
        <v>1368</v>
      </c>
      <c r="N469">
        <v>1011</v>
      </c>
      <c r="O469" t="e">
        <f>#REF!</f>
        <v>#REF!</v>
      </c>
      <c r="P469" t="s">
        <v>127</v>
      </c>
      <c r="Q469">
        <v>1</v>
      </c>
      <c r="W469">
        <v>0</v>
      </c>
      <c r="X469">
        <v>-679446049</v>
      </c>
      <c r="Y469" s="8" t="e">
        <f>#REF!</f>
        <v>#REF!</v>
      </c>
      <c r="AA469">
        <v>0</v>
      </c>
      <c r="AB469">
        <v>86.5</v>
      </c>
      <c r="AC469">
        <v>11.6</v>
      </c>
      <c r="AD469">
        <v>0</v>
      </c>
      <c r="AE469">
        <v>0</v>
      </c>
      <c r="AF469" s="8" t="e">
        <f>#REF!</f>
        <v>#REF!</v>
      </c>
      <c r="AG469">
        <v>11.6</v>
      </c>
      <c r="AH469">
        <v>0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</v>
      </c>
      <c r="AT469" s="8" t="e">
        <f>#REF!</f>
        <v>#REF!</v>
      </c>
      <c r="AU469" t="s">
        <v>2</v>
      </c>
      <c r="AV469">
        <v>0</v>
      </c>
      <c r="AW469">
        <v>2</v>
      </c>
      <c r="AX469">
        <v>47859579</v>
      </c>
      <c r="AY469">
        <v>1</v>
      </c>
      <c r="AZ469">
        <v>0</v>
      </c>
      <c r="BA469">
        <v>449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29.41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29.41</v>
      </c>
      <c r="BS469">
        <v>0</v>
      </c>
      <c r="BT469">
        <v>0</v>
      </c>
      <c r="BU469">
        <v>0</v>
      </c>
      <c r="BV469">
        <v>0</v>
      </c>
      <c r="BW469">
        <v>1</v>
      </c>
      <c r="CX469" t="e">
        <f>Y469*#REF!</f>
        <v>#REF!</v>
      </c>
      <c r="CY469">
        <f>AB469</f>
        <v>86.5</v>
      </c>
      <c r="CZ469" t="e">
        <f>AF469</f>
        <v>#REF!</v>
      </c>
      <c r="DA469">
        <f>AJ469</f>
        <v>1</v>
      </c>
      <c r="DB469" t="e">
        <f t="shared" si="34"/>
        <v>#REF!</v>
      </c>
      <c r="DC469" t="e">
        <f t="shared" si="35"/>
        <v>#REF!</v>
      </c>
      <c r="DH469" t="e">
        <f>#REF!*SmtRes!Y469</f>
        <v>#REF!</v>
      </c>
      <c r="DI469">
        <f>AB469</f>
        <v>86.5</v>
      </c>
      <c r="DJ469">
        <f>EtalonRes!Z449</f>
        <v>86.5</v>
      </c>
      <c r="DK469" t="e">
        <f>#REF!</f>
        <v>#REF!</v>
      </c>
      <c r="GQ469">
        <v>-1</v>
      </c>
      <c r="GR469">
        <v>-1</v>
      </c>
    </row>
    <row r="470" spans="1:200" x14ac:dyDescent="0.2">
      <c r="A470" t="e">
        <f>ROW(#REF!)</f>
        <v>#REF!</v>
      </c>
      <c r="B470">
        <v>47855260</v>
      </c>
      <c r="C470">
        <v>47859580</v>
      </c>
      <c r="D470">
        <v>20475796</v>
      </c>
      <c r="E470">
        <v>1</v>
      </c>
      <c r="F470">
        <v>1</v>
      </c>
      <c r="G470">
        <v>1</v>
      </c>
      <c r="H470">
        <v>1</v>
      </c>
      <c r="I470" t="e">
        <f>#REF!</f>
        <v>#REF!</v>
      </c>
      <c r="J470" t="s">
        <v>2</v>
      </c>
      <c r="K470" t="e">
        <f>#REF!</f>
        <v>#REF!</v>
      </c>
      <c r="L470">
        <v>1369</v>
      </c>
      <c r="N470">
        <v>1013</v>
      </c>
      <c r="O470" t="e">
        <f>#REF!</f>
        <v>#REF!</v>
      </c>
      <c r="P470" t="s">
        <v>122</v>
      </c>
      <c r="Q470">
        <v>1</v>
      </c>
      <c r="W470">
        <v>0</v>
      </c>
      <c r="X470">
        <v>48712070</v>
      </c>
      <c r="Y470" s="8" t="e">
        <f>#REF!</f>
        <v>#REF!</v>
      </c>
      <c r="AA470">
        <v>0</v>
      </c>
      <c r="AB470">
        <v>0</v>
      </c>
      <c r="AC470">
        <v>0</v>
      </c>
      <c r="AD470">
        <v>167.62</v>
      </c>
      <c r="AE470">
        <v>0</v>
      </c>
      <c r="AF470">
        <v>0</v>
      </c>
      <c r="AG470">
        <v>0</v>
      </c>
      <c r="AH470" s="8" t="e">
        <f>#REF!</f>
        <v>#REF!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</v>
      </c>
      <c r="AT470" s="8" t="e">
        <f>#REF!</f>
        <v>#REF!</v>
      </c>
      <c r="AU470" t="s">
        <v>2</v>
      </c>
      <c r="AV470">
        <v>1</v>
      </c>
      <c r="AW470">
        <v>2</v>
      </c>
      <c r="AX470">
        <v>47859585</v>
      </c>
      <c r="AY470">
        <v>2</v>
      </c>
      <c r="AZ470">
        <v>131072</v>
      </c>
      <c r="BA470">
        <v>450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100.572</v>
      </c>
      <c r="BN470">
        <v>0.6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100.572</v>
      </c>
      <c r="BU470">
        <v>0.6</v>
      </c>
      <c r="BV470">
        <v>0</v>
      </c>
      <c r="BW470">
        <v>1</v>
      </c>
      <c r="CX470" t="e">
        <f>Y470*#REF!</f>
        <v>#REF!</v>
      </c>
      <c r="CY470">
        <f>AD470</f>
        <v>167.62</v>
      </c>
      <c r="CZ470" t="e">
        <f>AH470</f>
        <v>#REF!</v>
      </c>
      <c r="DA470">
        <f>AL470</f>
        <v>1</v>
      </c>
      <c r="DB470" t="e">
        <f t="shared" si="34"/>
        <v>#REF!</v>
      </c>
      <c r="DC470" t="e">
        <f t="shared" si="35"/>
        <v>#REF!</v>
      </c>
      <c r="DH470" t="e">
        <f>#REF!*SmtRes!Y470</f>
        <v>#REF!</v>
      </c>
      <c r="DI470">
        <f>AD470</f>
        <v>167.62</v>
      </c>
      <c r="DJ470">
        <f>EtalonRes!AB450</f>
        <v>7.8</v>
      </c>
      <c r="DK470" t="e">
        <f>#REF!</f>
        <v>#REF!</v>
      </c>
      <c r="GQ470">
        <v>-1</v>
      </c>
      <c r="GR470">
        <v>-1</v>
      </c>
    </row>
    <row r="471" spans="1:200" x14ac:dyDescent="0.2">
      <c r="A471" t="e">
        <f>ROW(#REF!)</f>
        <v>#REF!</v>
      </c>
      <c r="B471">
        <v>47855260</v>
      </c>
      <c r="C471">
        <v>47859580</v>
      </c>
      <c r="D471">
        <v>20475898</v>
      </c>
      <c r="E471">
        <v>1</v>
      </c>
      <c r="F471">
        <v>1</v>
      </c>
      <c r="G471">
        <v>1</v>
      </c>
      <c r="H471">
        <v>1</v>
      </c>
      <c r="I471" t="e">
        <f>#REF!</f>
        <v>#REF!</v>
      </c>
      <c r="J471" t="s">
        <v>2</v>
      </c>
      <c r="K471" t="e">
        <f>#REF!</f>
        <v>#REF!</v>
      </c>
      <c r="L471">
        <v>1369</v>
      </c>
      <c r="N471">
        <v>1013</v>
      </c>
      <c r="O471" t="e">
        <f>#REF!</f>
        <v>#REF!</v>
      </c>
      <c r="P471" t="s">
        <v>122</v>
      </c>
      <c r="Q471">
        <v>1</v>
      </c>
      <c r="W471">
        <v>0</v>
      </c>
      <c r="X471">
        <v>-1906944865</v>
      </c>
      <c r="Y471" s="8" t="e">
        <f>#REF!</f>
        <v>#REF!</v>
      </c>
      <c r="AA471">
        <v>0</v>
      </c>
      <c r="AB471">
        <v>0</v>
      </c>
      <c r="AC471">
        <v>0</v>
      </c>
      <c r="AD471">
        <v>207.02</v>
      </c>
      <c r="AE471">
        <v>0</v>
      </c>
      <c r="AF471">
        <v>0</v>
      </c>
      <c r="AG471">
        <v>0</v>
      </c>
      <c r="AH471" s="8" t="e">
        <f>#REF!</f>
        <v>#REF!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</v>
      </c>
      <c r="AT471" s="8" t="e">
        <f>#REF!</f>
        <v>#REF!</v>
      </c>
      <c r="AU471" t="s">
        <v>2</v>
      </c>
      <c r="AV471">
        <v>1</v>
      </c>
      <c r="AW471">
        <v>2</v>
      </c>
      <c r="AX471">
        <v>47859586</v>
      </c>
      <c r="AY471">
        <v>2</v>
      </c>
      <c r="AZ471">
        <v>131072</v>
      </c>
      <c r="BA471">
        <v>451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124.212</v>
      </c>
      <c r="BN471">
        <v>0.6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124.212</v>
      </c>
      <c r="BU471">
        <v>0.6</v>
      </c>
      <c r="BV471">
        <v>0</v>
      </c>
      <c r="BW471">
        <v>1</v>
      </c>
      <c r="CX471" t="e">
        <f>Y471*#REF!</f>
        <v>#REF!</v>
      </c>
      <c r="CY471">
        <f>AD471</f>
        <v>207.02</v>
      </c>
      <c r="CZ471" t="e">
        <f>AH471</f>
        <v>#REF!</v>
      </c>
      <c r="DA471">
        <f>AL471</f>
        <v>1</v>
      </c>
      <c r="DB471" t="e">
        <f t="shared" si="34"/>
        <v>#REF!</v>
      </c>
      <c r="DC471" t="e">
        <f t="shared" si="35"/>
        <v>#REF!</v>
      </c>
      <c r="DH471" t="e">
        <f>#REF!*SmtRes!Y471</f>
        <v>#REF!</v>
      </c>
      <c r="DI471">
        <f>AD471</f>
        <v>207.02</v>
      </c>
      <c r="DJ471">
        <f>EtalonRes!AB451</f>
        <v>9.6199999999999992</v>
      </c>
      <c r="DK471" t="e">
        <f>#REF!</f>
        <v>#REF!</v>
      </c>
      <c r="GQ471">
        <v>-1</v>
      </c>
      <c r="GR471">
        <v>-1</v>
      </c>
    </row>
    <row r="472" spans="1:200" x14ac:dyDescent="0.2">
      <c r="A472" t="e">
        <f>ROW(#REF!)</f>
        <v>#REF!</v>
      </c>
      <c r="B472">
        <v>47855260</v>
      </c>
      <c r="C472">
        <v>47859580</v>
      </c>
      <c r="D472">
        <v>121548</v>
      </c>
      <c r="E472">
        <v>1</v>
      </c>
      <c r="F472">
        <v>1</v>
      </c>
      <c r="G472">
        <v>1</v>
      </c>
      <c r="H472">
        <v>1</v>
      </c>
      <c r="I472" t="e">
        <f>#REF!</f>
        <v>#REF!</v>
      </c>
      <c r="J472" t="s">
        <v>2</v>
      </c>
      <c r="K472" t="e">
        <f>#REF!</f>
        <v>#REF!</v>
      </c>
      <c r="L472">
        <v>608254</v>
      </c>
      <c r="N472">
        <v>1013</v>
      </c>
      <c r="O472" t="e">
        <f>#REF!</f>
        <v>#REF!</v>
      </c>
      <c r="P472" t="s">
        <v>124</v>
      </c>
      <c r="Q472">
        <v>1</v>
      </c>
      <c r="W472">
        <v>0</v>
      </c>
      <c r="X472">
        <v>-185737400</v>
      </c>
      <c r="Y472" s="8" t="e">
        <f>#REF!</f>
        <v>#REF!</v>
      </c>
      <c r="AA472">
        <v>0</v>
      </c>
      <c r="AB472">
        <v>0</v>
      </c>
      <c r="AC472">
        <v>0</v>
      </c>
      <c r="AD472">
        <v>269.75</v>
      </c>
      <c r="AE472">
        <v>0</v>
      </c>
      <c r="AF472">
        <v>0</v>
      </c>
      <c r="AG472">
        <v>0</v>
      </c>
      <c r="AH472" s="8" t="e">
        <f>#REF!</f>
        <v>#REF!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2</v>
      </c>
      <c r="AT472" s="8" t="e">
        <f>#REF!</f>
        <v>#REF!</v>
      </c>
      <c r="AU472" t="s">
        <v>2</v>
      </c>
      <c r="AV472">
        <v>2</v>
      </c>
      <c r="AW472">
        <v>2</v>
      </c>
      <c r="AX472">
        <v>47859587</v>
      </c>
      <c r="AY472">
        <v>2</v>
      </c>
      <c r="AZ472">
        <v>131072</v>
      </c>
      <c r="BA472">
        <v>452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40.462499999999999</v>
      </c>
      <c r="BM472">
        <v>0</v>
      </c>
      <c r="BN472">
        <v>0</v>
      </c>
      <c r="BO472">
        <v>0.15</v>
      </c>
      <c r="BP472">
        <v>1</v>
      </c>
      <c r="BQ472">
        <v>0</v>
      </c>
      <c r="BR472">
        <v>0</v>
      </c>
      <c r="BS472">
        <v>40.462499999999999</v>
      </c>
      <c r="BT472">
        <v>0</v>
      </c>
      <c r="BU472">
        <v>0</v>
      </c>
      <c r="BV472">
        <v>0.15</v>
      </c>
      <c r="BW472">
        <v>1</v>
      </c>
      <c r="CX472" t="e">
        <f>Y472*#REF!</f>
        <v>#REF!</v>
      </c>
      <c r="CY472">
        <f>AD472</f>
        <v>269.75</v>
      </c>
      <c r="CZ472" t="e">
        <f>AH472</f>
        <v>#REF!</v>
      </c>
      <c r="DA472">
        <f>AL472</f>
        <v>1</v>
      </c>
      <c r="DB472" t="e">
        <f t="shared" si="34"/>
        <v>#REF!</v>
      </c>
      <c r="DC472" t="e">
        <f t="shared" si="35"/>
        <v>#REF!</v>
      </c>
      <c r="DH472" t="e">
        <f>#REF!*SmtRes!Y472</f>
        <v>#REF!</v>
      </c>
      <c r="DI472">
        <f>AD472</f>
        <v>269.75</v>
      </c>
      <c r="DJ472">
        <f>EtalonRes!AB452</f>
        <v>0</v>
      </c>
      <c r="DK472" t="e">
        <f>#REF!</f>
        <v>#REF!</v>
      </c>
      <c r="GQ472">
        <v>-1</v>
      </c>
      <c r="GR472">
        <v>-1</v>
      </c>
    </row>
    <row r="473" spans="1:200" x14ac:dyDescent="0.2">
      <c r="A473" t="e">
        <f>ROW(#REF!)</f>
        <v>#REF!</v>
      </c>
      <c r="B473">
        <v>47855260</v>
      </c>
      <c r="C473">
        <v>47859580</v>
      </c>
      <c r="D473">
        <v>25453532</v>
      </c>
      <c r="E473">
        <v>1</v>
      </c>
      <c r="F473">
        <v>1</v>
      </c>
      <c r="G473">
        <v>1</v>
      </c>
      <c r="H473">
        <v>2</v>
      </c>
      <c r="I473" t="e">
        <f>#REF!</f>
        <v>#REF!</v>
      </c>
      <c r="J473" t="s">
        <v>2</v>
      </c>
      <c r="K473" t="e">
        <f>#REF!</f>
        <v>#REF!</v>
      </c>
      <c r="L473">
        <v>1368</v>
      </c>
      <c r="N473">
        <v>1011</v>
      </c>
      <c r="O473" t="e">
        <f>#REF!</f>
        <v>#REF!</v>
      </c>
      <c r="P473" t="s">
        <v>127</v>
      </c>
      <c r="Q473">
        <v>1</v>
      </c>
      <c r="W473">
        <v>0</v>
      </c>
      <c r="X473">
        <v>-679446049</v>
      </c>
      <c r="Y473" s="8" t="e">
        <f>#REF!</f>
        <v>#REF!</v>
      </c>
      <c r="AA473">
        <v>0</v>
      </c>
      <c r="AB473">
        <v>86.5</v>
      </c>
      <c r="AC473">
        <v>11.6</v>
      </c>
      <c r="AD473">
        <v>0</v>
      </c>
      <c r="AE473">
        <v>0</v>
      </c>
      <c r="AF473" s="8" t="e">
        <f>#REF!</f>
        <v>#REF!</v>
      </c>
      <c r="AG473">
        <v>11.6</v>
      </c>
      <c r="AH473">
        <v>0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</v>
      </c>
      <c r="AT473" s="8" t="e">
        <f>#REF!</f>
        <v>#REF!</v>
      </c>
      <c r="AU473" t="s">
        <v>2</v>
      </c>
      <c r="AV473">
        <v>0</v>
      </c>
      <c r="AW473">
        <v>2</v>
      </c>
      <c r="AX473">
        <v>47859588</v>
      </c>
      <c r="AY473">
        <v>1</v>
      </c>
      <c r="AZ473">
        <v>0</v>
      </c>
      <c r="BA473">
        <v>453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12.975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12.975</v>
      </c>
      <c r="BS473">
        <v>0</v>
      </c>
      <c r="BT473">
        <v>0</v>
      </c>
      <c r="BU473">
        <v>0</v>
      </c>
      <c r="BV473">
        <v>0</v>
      </c>
      <c r="BW473">
        <v>1</v>
      </c>
      <c r="CX473" t="e">
        <f>Y473*#REF!</f>
        <v>#REF!</v>
      </c>
      <c r="CY473">
        <f>AB473</f>
        <v>86.5</v>
      </c>
      <c r="CZ473" t="e">
        <f>AF473</f>
        <v>#REF!</v>
      </c>
      <c r="DA473">
        <f>AJ473</f>
        <v>1</v>
      </c>
      <c r="DB473" t="e">
        <f t="shared" si="34"/>
        <v>#REF!</v>
      </c>
      <c r="DC473" t="e">
        <f t="shared" si="35"/>
        <v>#REF!</v>
      </c>
      <c r="DH473" t="e">
        <f>#REF!*SmtRes!Y473</f>
        <v>#REF!</v>
      </c>
      <c r="DI473">
        <f>AB473</f>
        <v>86.5</v>
      </c>
      <c r="DJ473">
        <f>EtalonRes!Z453</f>
        <v>86.5</v>
      </c>
      <c r="DK473" t="e">
        <f>#REF!</f>
        <v>#REF!</v>
      </c>
      <c r="GQ473">
        <v>-1</v>
      </c>
      <c r="GR473">
        <v>-1</v>
      </c>
    </row>
    <row r="474" spans="1:200" x14ac:dyDescent="0.2">
      <c r="A474" t="e">
        <f>ROW(#REF!)</f>
        <v>#REF!</v>
      </c>
      <c r="B474">
        <v>47855260</v>
      </c>
      <c r="C474">
        <v>47859589</v>
      </c>
      <c r="D474">
        <v>20475796</v>
      </c>
      <c r="E474">
        <v>1</v>
      </c>
      <c r="F474">
        <v>1</v>
      </c>
      <c r="G474">
        <v>1</v>
      </c>
      <c r="H474">
        <v>1</v>
      </c>
      <c r="I474" t="e">
        <f>#REF!</f>
        <v>#REF!</v>
      </c>
      <c r="J474" t="s">
        <v>2</v>
      </c>
      <c r="K474" t="e">
        <f>#REF!</f>
        <v>#REF!</v>
      </c>
      <c r="L474">
        <v>1369</v>
      </c>
      <c r="N474">
        <v>1013</v>
      </c>
      <c r="O474" t="e">
        <f>#REF!</f>
        <v>#REF!</v>
      </c>
      <c r="P474" t="s">
        <v>122</v>
      </c>
      <c r="Q474">
        <v>1</v>
      </c>
      <c r="W474">
        <v>0</v>
      </c>
      <c r="X474">
        <v>48712070</v>
      </c>
      <c r="Y474" s="8" t="e">
        <f>#REF!</f>
        <v>#REF!</v>
      </c>
      <c r="AA474">
        <v>0</v>
      </c>
      <c r="AB474">
        <v>0</v>
      </c>
      <c r="AC474">
        <v>0</v>
      </c>
      <c r="AD474">
        <v>167.62</v>
      </c>
      <c r="AE474">
        <v>0</v>
      </c>
      <c r="AF474">
        <v>0</v>
      </c>
      <c r="AG474">
        <v>0</v>
      </c>
      <c r="AH474" s="8" t="e">
        <f>#REF!</f>
        <v>#REF!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</v>
      </c>
      <c r="AT474" s="8" t="e">
        <f>#REF!</f>
        <v>#REF!</v>
      </c>
      <c r="AU474" t="s">
        <v>2</v>
      </c>
      <c r="AV474">
        <v>1</v>
      </c>
      <c r="AW474">
        <v>2</v>
      </c>
      <c r="AX474">
        <v>47859594</v>
      </c>
      <c r="AY474">
        <v>2</v>
      </c>
      <c r="AZ474">
        <v>131072</v>
      </c>
      <c r="BA474">
        <v>454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150.858</v>
      </c>
      <c r="BN474">
        <v>0.9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150.858</v>
      </c>
      <c r="BU474">
        <v>0.9</v>
      </c>
      <c r="BV474">
        <v>0</v>
      </c>
      <c r="BW474">
        <v>1</v>
      </c>
      <c r="CX474" t="e">
        <f>Y474*#REF!</f>
        <v>#REF!</v>
      </c>
      <c r="CY474">
        <f>AD474</f>
        <v>167.62</v>
      </c>
      <c r="CZ474" t="e">
        <f>AH474</f>
        <v>#REF!</v>
      </c>
      <c r="DA474">
        <f>AL474</f>
        <v>1</v>
      </c>
      <c r="DB474" t="e">
        <f t="shared" si="34"/>
        <v>#REF!</v>
      </c>
      <c r="DC474" t="e">
        <f t="shared" si="35"/>
        <v>#REF!</v>
      </c>
      <c r="DH474" t="e">
        <f>#REF!*SmtRes!Y474</f>
        <v>#REF!</v>
      </c>
      <c r="DI474">
        <f>AD474</f>
        <v>167.62</v>
      </c>
      <c r="DJ474">
        <f>EtalonRes!AB454</f>
        <v>7.8</v>
      </c>
      <c r="DK474" t="e">
        <f>#REF!</f>
        <v>#REF!</v>
      </c>
      <c r="GQ474">
        <v>-1</v>
      </c>
      <c r="GR474">
        <v>-1</v>
      </c>
    </row>
    <row r="475" spans="1:200" x14ac:dyDescent="0.2">
      <c r="A475" t="e">
        <f>ROW(#REF!)</f>
        <v>#REF!</v>
      </c>
      <c r="B475">
        <v>47855260</v>
      </c>
      <c r="C475">
        <v>47859589</v>
      </c>
      <c r="D475">
        <v>20475898</v>
      </c>
      <c r="E475">
        <v>1</v>
      </c>
      <c r="F475">
        <v>1</v>
      </c>
      <c r="G475">
        <v>1</v>
      </c>
      <c r="H475">
        <v>1</v>
      </c>
      <c r="I475" t="e">
        <f>#REF!</f>
        <v>#REF!</v>
      </c>
      <c r="J475" t="s">
        <v>2</v>
      </c>
      <c r="K475" t="e">
        <f>#REF!</f>
        <v>#REF!</v>
      </c>
      <c r="L475">
        <v>1369</v>
      </c>
      <c r="N475">
        <v>1013</v>
      </c>
      <c r="O475" t="e">
        <f>#REF!</f>
        <v>#REF!</v>
      </c>
      <c r="P475" t="s">
        <v>122</v>
      </c>
      <c r="Q475">
        <v>1</v>
      </c>
      <c r="W475">
        <v>0</v>
      </c>
      <c r="X475">
        <v>-1906944865</v>
      </c>
      <c r="Y475" s="8" t="e">
        <f>#REF!</f>
        <v>#REF!</v>
      </c>
      <c r="AA475">
        <v>0</v>
      </c>
      <c r="AB475">
        <v>0</v>
      </c>
      <c r="AC475">
        <v>0</v>
      </c>
      <c r="AD475">
        <v>207.02</v>
      </c>
      <c r="AE475">
        <v>0</v>
      </c>
      <c r="AF475">
        <v>0</v>
      </c>
      <c r="AG475">
        <v>0</v>
      </c>
      <c r="AH475" s="8" t="e">
        <f>#REF!</f>
        <v>#REF!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</v>
      </c>
      <c r="AT475" s="8" t="e">
        <f>#REF!</f>
        <v>#REF!</v>
      </c>
      <c r="AU475" t="s">
        <v>2</v>
      </c>
      <c r="AV475">
        <v>1</v>
      </c>
      <c r="AW475">
        <v>2</v>
      </c>
      <c r="AX475">
        <v>47859595</v>
      </c>
      <c r="AY475">
        <v>2</v>
      </c>
      <c r="AZ475">
        <v>131072</v>
      </c>
      <c r="BA475">
        <v>455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186.31800000000001</v>
      </c>
      <c r="BN475">
        <v>0.9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186.31800000000001</v>
      </c>
      <c r="BU475">
        <v>0.9</v>
      </c>
      <c r="BV475">
        <v>0</v>
      </c>
      <c r="BW475">
        <v>1</v>
      </c>
      <c r="CX475" t="e">
        <f>Y475*#REF!</f>
        <v>#REF!</v>
      </c>
      <c r="CY475">
        <f>AD475</f>
        <v>207.02</v>
      </c>
      <c r="CZ475" t="e">
        <f>AH475</f>
        <v>#REF!</v>
      </c>
      <c r="DA475">
        <f>AL475</f>
        <v>1</v>
      </c>
      <c r="DB475" t="e">
        <f t="shared" si="34"/>
        <v>#REF!</v>
      </c>
      <c r="DC475" t="e">
        <f t="shared" si="35"/>
        <v>#REF!</v>
      </c>
      <c r="DH475" t="e">
        <f>#REF!*SmtRes!Y475</f>
        <v>#REF!</v>
      </c>
      <c r="DI475">
        <f>AD475</f>
        <v>207.02</v>
      </c>
      <c r="DJ475">
        <f>EtalonRes!AB455</f>
        <v>9.6199999999999992</v>
      </c>
      <c r="DK475" t="e">
        <f>#REF!</f>
        <v>#REF!</v>
      </c>
      <c r="GQ475">
        <v>-1</v>
      </c>
      <c r="GR475">
        <v>-1</v>
      </c>
    </row>
    <row r="476" spans="1:200" x14ac:dyDescent="0.2">
      <c r="A476" t="e">
        <f>ROW(#REF!)</f>
        <v>#REF!</v>
      </c>
      <c r="B476">
        <v>47855260</v>
      </c>
      <c r="C476">
        <v>47859589</v>
      </c>
      <c r="D476">
        <v>121548</v>
      </c>
      <c r="E476">
        <v>1</v>
      </c>
      <c r="F476">
        <v>1</v>
      </c>
      <c r="G476">
        <v>1</v>
      </c>
      <c r="H476">
        <v>1</v>
      </c>
      <c r="I476" t="e">
        <f>#REF!</f>
        <v>#REF!</v>
      </c>
      <c r="J476" t="s">
        <v>2</v>
      </c>
      <c r="K476" t="e">
        <f>#REF!</f>
        <v>#REF!</v>
      </c>
      <c r="L476">
        <v>608254</v>
      </c>
      <c r="N476">
        <v>1013</v>
      </c>
      <c r="O476" t="e">
        <f>#REF!</f>
        <v>#REF!</v>
      </c>
      <c r="P476" t="s">
        <v>124</v>
      </c>
      <c r="Q476">
        <v>1</v>
      </c>
      <c r="W476">
        <v>0</v>
      </c>
      <c r="X476">
        <v>-185737400</v>
      </c>
      <c r="Y476" s="8" t="e">
        <f>#REF!</f>
        <v>#REF!</v>
      </c>
      <c r="AA476">
        <v>0</v>
      </c>
      <c r="AB476">
        <v>0</v>
      </c>
      <c r="AC476">
        <v>0</v>
      </c>
      <c r="AD476">
        <v>269.75</v>
      </c>
      <c r="AE476">
        <v>0</v>
      </c>
      <c r="AF476">
        <v>0</v>
      </c>
      <c r="AG476">
        <v>0</v>
      </c>
      <c r="AH476" s="8" t="e">
        <f>#REF!</f>
        <v>#REF!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</v>
      </c>
      <c r="AT476" s="8" t="e">
        <f>#REF!</f>
        <v>#REF!</v>
      </c>
      <c r="AU476" t="s">
        <v>2</v>
      </c>
      <c r="AV476">
        <v>2</v>
      </c>
      <c r="AW476">
        <v>2</v>
      </c>
      <c r="AX476">
        <v>47859596</v>
      </c>
      <c r="AY476">
        <v>2</v>
      </c>
      <c r="AZ476">
        <v>131072</v>
      </c>
      <c r="BA476">
        <v>456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59.344999999999999</v>
      </c>
      <c r="BM476">
        <v>0</v>
      </c>
      <c r="BN476">
        <v>0</v>
      </c>
      <c r="BO476">
        <v>0.22</v>
      </c>
      <c r="BP476">
        <v>1</v>
      </c>
      <c r="BQ476">
        <v>0</v>
      </c>
      <c r="BR476">
        <v>0</v>
      </c>
      <c r="BS476">
        <v>59.344999999999999</v>
      </c>
      <c r="BT476">
        <v>0</v>
      </c>
      <c r="BU476">
        <v>0</v>
      </c>
      <c r="BV476">
        <v>0.22</v>
      </c>
      <c r="BW476">
        <v>1</v>
      </c>
      <c r="CX476" t="e">
        <f>Y476*#REF!</f>
        <v>#REF!</v>
      </c>
      <c r="CY476">
        <f>AD476</f>
        <v>269.75</v>
      </c>
      <c r="CZ476" t="e">
        <f>AH476</f>
        <v>#REF!</v>
      </c>
      <c r="DA476">
        <f>AL476</f>
        <v>1</v>
      </c>
      <c r="DB476" t="e">
        <f t="shared" si="34"/>
        <v>#REF!</v>
      </c>
      <c r="DC476" t="e">
        <f t="shared" si="35"/>
        <v>#REF!</v>
      </c>
      <c r="DH476" t="e">
        <f>#REF!*SmtRes!Y476</f>
        <v>#REF!</v>
      </c>
      <c r="DI476">
        <f>AD476</f>
        <v>269.75</v>
      </c>
      <c r="DJ476">
        <f>EtalonRes!AB456</f>
        <v>0</v>
      </c>
      <c r="DK476" t="e">
        <f>#REF!</f>
        <v>#REF!</v>
      </c>
      <c r="GQ476">
        <v>-1</v>
      </c>
      <c r="GR476">
        <v>-1</v>
      </c>
    </row>
    <row r="477" spans="1:200" x14ac:dyDescent="0.2">
      <c r="A477" t="e">
        <f>ROW(#REF!)</f>
        <v>#REF!</v>
      </c>
      <c r="B477">
        <v>47855260</v>
      </c>
      <c r="C477">
        <v>47859589</v>
      </c>
      <c r="D477">
        <v>25453532</v>
      </c>
      <c r="E477">
        <v>1</v>
      </c>
      <c r="F477">
        <v>1</v>
      </c>
      <c r="G477">
        <v>1</v>
      </c>
      <c r="H477">
        <v>2</v>
      </c>
      <c r="I477" t="e">
        <f>#REF!</f>
        <v>#REF!</v>
      </c>
      <c r="J477" t="s">
        <v>2</v>
      </c>
      <c r="K477" t="e">
        <f>#REF!</f>
        <v>#REF!</v>
      </c>
      <c r="L477">
        <v>1368</v>
      </c>
      <c r="N477">
        <v>1011</v>
      </c>
      <c r="O477" t="e">
        <f>#REF!</f>
        <v>#REF!</v>
      </c>
      <c r="P477" t="s">
        <v>127</v>
      </c>
      <c r="Q477">
        <v>1</v>
      </c>
      <c r="W477">
        <v>0</v>
      </c>
      <c r="X477">
        <v>-679446049</v>
      </c>
      <c r="Y477" s="8" t="e">
        <f>#REF!</f>
        <v>#REF!</v>
      </c>
      <c r="AA477">
        <v>0</v>
      </c>
      <c r="AB477">
        <v>86.5</v>
      </c>
      <c r="AC477">
        <v>11.6</v>
      </c>
      <c r="AD477">
        <v>0</v>
      </c>
      <c r="AE477">
        <v>0</v>
      </c>
      <c r="AF477" s="8" t="e">
        <f>#REF!</f>
        <v>#REF!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</v>
      </c>
      <c r="AT477" s="8" t="e">
        <f>#REF!</f>
        <v>#REF!</v>
      </c>
      <c r="AU477" t="s">
        <v>2</v>
      </c>
      <c r="AV477">
        <v>0</v>
      </c>
      <c r="AW477">
        <v>2</v>
      </c>
      <c r="AX477">
        <v>47859597</v>
      </c>
      <c r="AY477">
        <v>1</v>
      </c>
      <c r="AZ477">
        <v>0</v>
      </c>
      <c r="BA477">
        <v>457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19.03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19.03</v>
      </c>
      <c r="BS477">
        <v>0</v>
      </c>
      <c r="BT477">
        <v>0</v>
      </c>
      <c r="BU477">
        <v>0</v>
      </c>
      <c r="BV477">
        <v>0</v>
      </c>
      <c r="BW477">
        <v>1</v>
      </c>
      <c r="CX477" t="e">
        <f>Y477*#REF!</f>
        <v>#REF!</v>
      </c>
      <c r="CY477">
        <f>AB477</f>
        <v>86.5</v>
      </c>
      <c r="CZ477" t="e">
        <f>AF477</f>
        <v>#REF!</v>
      </c>
      <c r="DA477">
        <f>AJ477</f>
        <v>1</v>
      </c>
      <c r="DB477" t="e">
        <f t="shared" si="34"/>
        <v>#REF!</v>
      </c>
      <c r="DC477" t="e">
        <f t="shared" si="35"/>
        <v>#REF!</v>
      </c>
      <c r="DH477" t="e">
        <f>#REF!*SmtRes!Y477</f>
        <v>#REF!</v>
      </c>
      <c r="DI477">
        <f>AB477</f>
        <v>86.5</v>
      </c>
      <c r="DJ477">
        <f>EtalonRes!Z457</f>
        <v>86.5</v>
      </c>
      <c r="DK477" t="e">
        <f>#REF!</f>
        <v>#REF!</v>
      </c>
      <c r="GQ477">
        <v>-1</v>
      </c>
      <c r="GR477">
        <v>-1</v>
      </c>
    </row>
    <row r="478" spans="1:200" x14ac:dyDescent="0.2">
      <c r="A478" t="e">
        <f>ROW(#REF!)</f>
        <v>#REF!</v>
      </c>
      <c r="B478">
        <v>47855260</v>
      </c>
      <c r="C478">
        <v>47859310</v>
      </c>
      <c r="D478">
        <v>20475796</v>
      </c>
      <c r="E478">
        <v>1</v>
      </c>
      <c r="F478">
        <v>1</v>
      </c>
      <c r="G478">
        <v>1</v>
      </c>
      <c r="H478">
        <v>1</v>
      </c>
      <c r="I478" t="e">
        <f>#REF!</f>
        <v>#REF!</v>
      </c>
      <c r="J478" t="s">
        <v>2</v>
      </c>
      <c r="K478" t="e">
        <f>#REF!</f>
        <v>#REF!</v>
      </c>
      <c r="L478">
        <v>1369</v>
      </c>
      <c r="N478">
        <v>1013</v>
      </c>
      <c r="O478" t="e">
        <f>#REF!</f>
        <v>#REF!</v>
      </c>
      <c r="P478" t="s">
        <v>122</v>
      </c>
      <c r="Q478">
        <v>1</v>
      </c>
      <c r="W478">
        <v>0</v>
      </c>
      <c r="X478">
        <v>48712070</v>
      </c>
      <c r="Y478" s="8" t="e">
        <f>#REF!</f>
        <v>#REF!</v>
      </c>
      <c r="AA478">
        <v>0</v>
      </c>
      <c r="AB478">
        <v>0</v>
      </c>
      <c r="AC478">
        <v>0</v>
      </c>
      <c r="AD478">
        <v>167.62</v>
      </c>
      <c r="AE478">
        <v>0</v>
      </c>
      <c r="AF478">
        <v>0</v>
      </c>
      <c r="AG478">
        <v>0</v>
      </c>
      <c r="AH478" s="8" t="e">
        <f>#REF!</f>
        <v>#REF!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</v>
      </c>
      <c r="AT478" s="8" t="e">
        <f>#REF!</f>
        <v>#REF!</v>
      </c>
      <c r="AU478" t="s">
        <v>2</v>
      </c>
      <c r="AV478">
        <v>1</v>
      </c>
      <c r="AW478">
        <v>2</v>
      </c>
      <c r="AX478">
        <v>47859318</v>
      </c>
      <c r="AY478">
        <v>2</v>
      </c>
      <c r="AZ478">
        <v>131072</v>
      </c>
      <c r="BA478">
        <v>458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606.78440000000001</v>
      </c>
      <c r="BN478">
        <v>3.62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606.78440000000001</v>
      </c>
      <c r="BU478">
        <v>3.62</v>
      </c>
      <c r="BV478">
        <v>0</v>
      </c>
      <c r="BW478">
        <v>1</v>
      </c>
      <c r="CX478" t="e">
        <f>Y478*#REF!</f>
        <v>#REF!</v>
      </c>
      <c r="CY478">
        <f>AD478</f>
        <v>167.62</v>
      </c>
      <c r="CZ478" t="e">
        <f>AH478</f>
        <v>#REF!</v>
      </c>
      <c r="DA478">
        <f>AL478</f>
        <v>1</v>
      </c>
      <c r="DB478" t="e">
        <f t="shared" si="34"/>
        <v>#REF!</v>
      </c>
      <c r="DC478" t="e">
        <f t="shared" si="35"/>
        <v>#REF!</v>
      </c>
      <c r="DH478" t="e">
        <f>#REF!*SmtRes!Y478</f>
        <v>#REF!</v>
      </c>
      <c r="DI478">
        <f>AD478</f>
        <v>167.62</v>
      </c>
      <c r="DJ478">
        <f>EtalonRes!AB458</f>
        <v>7.8</v>
      </c>
      <c r="DK478" t="e">
        <f>#REF!</f>
        <v>#REF!</v>
      </c>
      <c r="GQ478">
        <v>-1</v>
      </c>
      <c r="GR478">
        <v>-1</v>
      </c>
    </row>
    <row r="479" spans="1:200" x14ac:dyDescent="0.2">
      <c r="A479" t="e">
        <f>ROW(#REF!)</f>
        <v>#REF!</v>
      </c>
      <c r="B479">
        <v>47855260</v>
      </c>
      <c r="C479">
        <v>47859310</v>
      </c>
      <c r="D479">
        <v>20475799</v>
      </c>
      <c r="E479">
        <v>1</v>
      </c>
      <c r="F479">
        <v>1</v>
      </c>
      <c r="G479">
        <v>1</v>
      </c>
      <c r="H479">
        <v>1</v>
      </c>
      <c r="I479" t="e">
        <f>#REF!</f>
        <v>#REF!</v>
      </c>
      <c r="J479" t="s">
        <v>2</v>
      </c>
      <c r="K479" t="e">
        <f>#REF!</f>
        <v>#REF!</v>
      </c>
      <c r="L479">
        <v>1369</v>
      </c>
      <c r="N479">
        <v>1013</v>
      </c>
      <c r="O479" t="e">
        <f>#REF!</f>
        <v>#REF!</v>
      </c>
      <c r="P479" t="s">
        <v>122</v>
      </c>
      <c r="Q479">
        <v>1</v>
      </c>
      <c r="W479">
        <v>0</v>
      </c>
      <c r="X479">
        <v>410493405</v>
      </c>
      <c r="Y479" s="8" t="e">
        <f>#REF!</f>
        <v>#REF!</v>
      </c>
      <c r="AA479">
        <v>0</v>
      </c>
      <c r="AB479">
        <v>0</v>
      </c>
      <c r="AC479">
        <v>0</v>
      </c>
      <c r="AD479">
        <v>183.85</v>
      </c>
      <c r="AE479">
        <v>0</v>
      </c>
      <c r="AF479">
        <v>0</v>
      </c>
      <c r="AG479">
        <v>0</v>
      </c>
      <c r="AH479" s="8" t="e">
        <f>#REF!</f>
        <v>#REF!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</v>
      </c>
      <c r="AT479" s="8" t="e">
        <f>#REF!</f>
        <v>#REF!</v>
      </c>
      <c r="AU479" t="s">
        <v>2</v>
      </c>
      <c r="AV479">
        <v>1</v>
      </c>
      <c r="AW479">
        <v>2</v>
      </c>
      <c r="AX479">
        <v>47859319</v>
      </c>
      <c r="AY479">
        <v>2</v>
      </c>
      <c r="AZ479">
        <v>131072</v>
      </c>
      <c r="BA479">
        <v>459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665.53700000000003</v>
      </c>
      <c r="BN479">
        <v>3.62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665.53700000000003</v>
      </c>
      <c r="BU479">
        <v>3.62</v>
      </c>
      <c r="BV479">
        <v>0</v>
      </c>
      <c r="BW479">
        <v>1</v>
      </c>
      <c r="CX479" t="e">
        <f>Y479*#REF!</f>
        <v>#REF!</v>
      </c>
      <c r="CY479">
        <f>AD479</f>
        <v>183.85</v>
      </c>
      <c r="CZ479" t="e">
        <f>AH479</f>
        <v>#REF!</v>
      </c>
      <c r="DA479">
        <f>AL479</f>
        <v>1</v>
      </c>
      <c r="DB479" t="e">
        <f t="shared" si="34"/>
        <v>#REF!</v>
      </c>
      <c r="DC479" t="e">
        <f t="shared" si="35"/>
        <v>#REF!</v>
      </c>
      <c r="DH479" t="e">
        <f>#REF!*SmtRes!Y479</f>
        <v>#REF!</v>
      </c>
      <c r="DI479">
        <f>AD479</f>
        <v>183.85</v>
      </c>
      <c r="DJ479">
        <f>EtalonRes!AB459</f>
        <v>8.5299999999999994</v>
      </c>
      <c r="DK479" t="e">
        <f>#REF!</f>
        <v>#REF!</v>
      </c>
      <c r="GQ479">
        <v>-1</v>
      </c>
      <c r="GR479">
        <v>-1</v>
      </c>
    </row>
    <row r="480" spans="1:200" x14ac:dyDescent="0.2">
      <c r="A480" t="e">
        <f>ROW(#REF!)</f>
        <v>#REF!</v>
      </c>
      <c r="B480">
        <v>47855260</v>
      </c>
      <c r="C480">
        <v>47859310</v>
      </c>
      <c r="D480">
        <v>121548</v>
      </c>
      <c r="E480">
        <v>1</v>
      </c>
      <c r="F480">
        <v>1</v>
      </c>
      <c r="G480">
        <v>1</v>
      </c>
      <c r="H480">
        <v>1</v>
      </c>
      <c r="I480" t="e">
        <f>#REF!</f>
        <v>#REF!</v>
      </c>
      <c r="J480" t="s">
        <v>2</v>
      </c>
      <c r="K480" t="e">
        <f>#REF!</f>
        <v>#REF!</v>
      </c>
      <c r="L480">
        <v>608254</v>
      </c>
      <c r="N480">
        <v>1013</v>
      </c>
      <c r="O480" t="e">
        <f>#REF!</f>
        <v>#REF!</v>
      </c>
      <c r="P480" t="s">
        <v>124</v>
      </c>
      <c r="Q480">
        <v>1</v>
      </c>
      <c r="W480">
        <v>0</v>
      </c>
      <c r="X480">
        <v>-185737400</v>
      </c>
      <c r="Y480" s="8" t="e">
        <f>#REF!</f>
        <v>#REF!</v>
      </c>
      <c r="AA480">
        <v>0</v>
      </c>
      <c r="AB480">
        <v>0</v>
      </c>
      <c r="AC480">
        <v>0</v>
      </c>
      <c r="AD480">
        <v>269.75</v>
      </c>
      <c r="AE480">
        <v>0</v>
      </c>
      <c r="AF480">
        <v>0</v>
      </c>
      <c r="AG480">
        <v>0</v>
      </c>
      <c r="AH480" s="8" t="e">
        <f>#REF!</f>
        <v>#REF!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</v>
      </c>
      <c r="AT480" s="8" t="e">
        <f>#REF!</f>
        <v>#REF!</v>
      </c>
      <c r="AU480" t="s">
        <v>2</v>
      </c>
      <c r="AV480">
        <v>2</v>
      </c>
      <c r="AW480">
        <v>2</v>
      </c>
      <c r="AX480">
        <v>47859320</v>
      </c>
      <c r="AY480">
        <v>2</v>
      </c>
      <c r="AZ480">
        <v>131072</v>
      </c>
      <c r="BA480">
        <v>460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488.2475</v>
      </c>
      <c r="BM480">
        <v>0</v>
      </c>
      <c r="BN480">
        <v>0</v>
      </c>
      <c r="BO480">
        <v>1.81</v>
      </c>
      <c r="BP480">
        <v>1</v>
      </c>
      <c r="BQ480">
        <v>0</v>
      </c>
      <c r="BR480">
        <v>0</v>
      </c>
      <c r="BS480">
        <v>488.2475</v>
      </c>
      <c r="BT480">
        <v>0</v>
      </c>
      <c r="BU480">
        <v>0</v>
      </c>
      <c r="BV480">
        <v>1.81</v>
      </c>
      <c r="BW480">
        <v>1</v>
      </c>
      <c r="CX480" t="e">
        <f>Y480*#REF!</f>
        <v>#REF!</v>
      </c>
      <c r="CY480">
        <f>AD480</f>
        <v>269.75</v>
      </c>
      <c r="CZ480" t="e">
        <f>AH480</f>
        <v>#REF!</v>
      </c>
      <c r="DA480">
        <f>AL480</f>
        <v>1</v>
      </c>
      <c r="DB480" t="e">
        <f t="shared" si="34"/>
        <v>#REF!</v>
      </c>
      <c r="DC480" t="e">
        <f t="shared" si="35"/>
        <v>#REF!</v>
      </c>
      <c r="DH480" t="e">
        <f>#REF!*SmtRes!Y480</f>
        <v>#REF!</v>
      </c>
      <c r="DI480">
        <f>AD480</f>
        <v>269.75</v>
      </c>
      <c r="DJ480">
        <f>EtalonRes!AB460</f>
        <v>0</v>
      </c>
      <c r="DK480" t="e">
        <f>#REF!</f>
        <v>#REF!</v>
      </c>
      <c r="GQ480">
        <v>-1</v>
      </c>
      <c r="GR480">
        <v>-1</v>
      </c>
    </row>
    <row r="481" spans="1:200" x14ac:dyDescent="0.2">
      <c r="A481" t="e">
        <f>ROW(#REF!)</f>
        <v>#REF!</v>
      </c>
      <c r="B481">
        <v>47855260</v>
      </c>
      <c r="C481">
        <v>47859310</v>
      </c>
      <c r="D481">
        <v>25453532</v>
      </c>
      <c r="E481">
        <v>1</v>
      </c>
      <c r="F481">
        <v>1</v>
      </c>
      <c r="G481">
        <v>1</v>
      </c>
      <c r="H481">
        <v>2</v>
      </c>
      <c r="I481" t="e">
        <f>#REF!</f>
        <v>#REF!</v>
      </c>
      <c r="J481" t="s">
        <v>2</v>
      </c>
      <c r="K481" t="e">
        <f>#REF!</f>
        <v>#REF!</v>
      </c>
      <c r="L481">
        <v>1368</v>
      </c>
      <c r="N481">
        <v>1011</v>
      </c>
      <c r="O481" t="e">
        <f>#REF!</f>
        <v>#REF!</v>
      </c>
      <c r="P481" t="s">
        <v>127</v>
      </c>
      <c r="Q481">
        <v>1</v>
      </c>
      <c r="W481">
        <v>0</v>
      </c>
      <c r="X481">
        <v>-679446049</v>
      </c>
      <c r="Y481" s="8" t="e">
        <f>#REF!</f>
        <v>#REF!</v>
      </c>
      <c r="AA481">
        <v>0</v>
      </c>
      <c r="AB481">
        <v>86.5</v>
      </c>
      <c r="AC481">
        <v>11.6</v>
      </c>
      <c r="AD481">
        <v>0</v>
      </c>
      <c r="AE481">
        <v>0</v>
      </c>
      <c r="AF481" s="8" t="e">
        <f>#REF!</f>
        <v>#REF!</v>
      </c>
      <c r="AG481">
        <v>11.6</v>
      </c>
      <c r="AH481">
        <v>0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</v>
      </c>
      <c r="AT481" s="8" t="e">
        <f>#REF!</f>
        <v>#REF!</v>
      </c>
      <c r="AU481" t="s">
        <v>2</v>
      </c>
      <c r="AV481">
        <v>0</v>
      </c>
      <c r="AW481">
        <v>2</v>
      </c>
      <c r="AX481">
        <v>47859321</v>
      </c>
      <c r="AY481">
        <v>1</v>
      </c>
      <c r="AZ481">
        <v>0</v>
      </c>
      <c r="BA481">
        <v>461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156.565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156.565</v>
      </c>
      <c r="BS481">
        <v>0</v>
      </c>
      <c r="BT481">
        <v>0</v>
      </c>
      <c r="BU481">
        <v>0</v>
      </c>
      <c r="BV481">
        <v>0</v>
      </c>
      <c r="BW481">
        <v>1</v>
      </c>
      <c r="CX481" t="e">
        <f>Y481*#REF!</f>
        <v>#REF!</v>
      </c>
      <c r="CY481">
        <f>AB481</f>
        <v>86.5</v>
      </c>
      <c r="CZ481" t="e">
        <f>AF481</f>
        <v>#REF!</v>
      </c>
      <c r="DA481">
        <f>AJ481</f>
        <v>1</v>
      </c>
      <c r="DB481" t="e">
        <f t="shared" si="34"/>
        <v>#REF!</v>
      </c>
      <c r="DC481" t="e">
        <f t="shared" si="35"/>
        <v>#REF!</v>
      </c>
      <c r="DH481" t="e">
        <f>#REF!*SmtRes!Y481</f>
        <v>#REF!</v>
      </c>
      <c r="DI481">
        <f>AB481</f>
        <v>86.5</v>
      </c>
      <c r="DJ481">
        <f>EtalonRes!Z461</f>
        <v>86.5</v>
      </c>
      <c r="DK481" t="e">
        <f>#REF!</f>
        <v>#REF!</v>
      </c>
      <c r="GQ481">
        <v>-1</v>
      </c>
      <c r="GR481">
        <v>-1</v>
      </c>
    </row>
    <row r="482" spans="1:200" x14ac:dyDescent="0.2">
      <c r="A482" t="e">
        <f>ROW(#REF!)</f>
        <v>#REF!</v>
      </c>
      <c r="B482">
        <v>47855260</v>
      </c>
      <c r="C482">
        <v>47859310</v>
      </c>
      <c r="D482">
        <v>25453694</v>
      </c>
      <c r="E482">
        <v>1</v>
      </c>
      <c r="F482">
        <v>1</v>
      </c>
      <c r="G482">
        <v>1</v>
      </c>
      <c r="H482">
        <v>3</v>
      </c>
      <c r="I482" t="e">
        <f>#REF!</f>
        <v>#REF!</v>
      </c>
      <c r="J482" t="s">
        <v>2</v>
      </c>
      <c r="K482" t="e">
        <f>#REF!</f>
        <v>#REF!</v>
      </c>
      <c r="L482">
        <v>1346</v>
      </c>
      <c r="N482">
        <v>1009</v>
      </c>
      <c r="O482" t="e">
        <f>#REF!</f>
        <v>#REF!</v>
      </c>
      <c r="P482" t="s">
        <v>112</v>
      </c>
      <c r="Q482">
        <v>1</v>
      </c>
      <c r="W482">
        <v>1</v>
      </c>
      <c r="X482">
        <v>419007019</v>
      </c>
      <c r="Y482" s="8" t="e">
        <f>#REF!</f>
        <v>#REF!</v>
      </c>
      <c r="AA482">
        <v>12.27</v>
      </c>
      <c r="AB482">
        <v>0</v>
      </c>
      <c r="AC482">
        <v>0</v>
      </c>
      <c r="AD482">
        <v>0</v>
      </c>
      <c r="AE482" s="8" t="e">
        <f>#REF!</f>
        <v>#REF!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2</v>
      </c>
      <c r="AT482" s="8" t="e">
        <f>#REF!</f>
        <v>#REF!</v>
      </c>
      <c r="AU482" t="s">
        <v>113</v>
      </c>
      <c r="AV482">
        <v>0</v>
      </c>
      <c r="AW482">
        <v>2</v>
      </c>
      <c r="AX482">
        <v>47859322</v>
      </c>
      <c r="AY482">
        <v>1</v>
      </c>
      <c r="AZ482">
        <v>2048</v>
      </c>
      <c r="BA482">
        <v>462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483.43799999999999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 t="e">
        <f>Y482*#REF!</f>
        <v>#REF!</v>
      </c>
      <c r="CY482">
        <f>AA482</f>
        <v>12.27</v>
      </c>
      <c r="CZ482" t="e">
        <f>AE482</f>
        <v>#REF!</v>
      </c>
      <c r="DA482">
        <f>AI482</f>
        <v>1</v>
      </c>
      <c r="DB482" t="e">
        <f>ROUND((ROUND(AT482*CZ482,2)*0),2)</f>
        <v>#REF!</v>
      </c>
      <c r="DC482" t="e">
        <f>ROUND((ROUND(AT482*AG482,2)*0),2)</f>
        <v>#REF!</v>
      </c>
      <c r="DH482" t="e">
        <f>#REF!*SmtRes!Y482</f>
        <v>#REF!</v>
      </c>
      <c r="DI482">
        <f>AA482</f>
        <v>12.27</v>
      </c>
      <c r="DJ482">
        <f>EtalonRes!Y462</f>
        <v>12.27</v>
      </c>
      <c r="DK482" t="e">
        <f>#REF!</f>
        <v>#REF!</v>
      </c>
      <c r="GQ482">
        <v>-1</v>
      </c>
      <c r="GR482">
        <v>-1</v>
      </c>
    </row>
    <row r="483" spans="1:200" x14ac:dyDescent="0.2">
      <c r="A483" t="e">
        <f>ROW(#REF!)</f>
        <v>#REF!</v>
      </c>
      <c r="B483">
        <v>47855260</v>
      </c>
      <c r="C483">
        <v>47859310</v>
      </c>
      <c r="D483">
        <v>0</v>
      </c>
      <c r="E483">
        <v>1</v>
      </c>
      <c r="F483">
        <v>1</v>
      </c>
      <c r="G483">
        <v>1</v>
      </c>
      <c r="H483">
        <v>3</v>
      </c>
      <c r="I483" t="s">
        <v>110</v>
      </c>
      <c r="J483" t="s">
        <v>2</v>
      </c>
      <c r="K483" t="s">
        <v>111</v>
      </c>
      <c r="L483">
        <v>1346</v>
      </c>
      <c r="N483">
        <v>1009</v>
      </c>
      <c r="O483" t="s">
        <v>112</v>
      </c>
      <c r="P483" t="s">
        <v>112</v>
      </c>
      <c r="Q483">
        <v>1</v>
      </c>
      <c r="W483">
        <v>0</v>
      </c>
      <c r="X483">
        <v>692297638</v>
      </c>
      <c r="Y483">
        <v>0</v>
      </c>
      <c r="AA483">
        <v>178.87</v>
      </c>
      <c r="AB483">
        <v>0</v>
      </c>
      <c r="AC483">
        <v>0</v>
      </c>
      <c r="AD483">
        <v>0</v>
      </c>
      <c r="AE483">
        <v>178.87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2</v>
      </c>
      <c r="AT483">
        <v>32</v>
      </c>
      <c r="AU483" t="s">
        <v>113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 t="e">
        <f>Y483*#REF!</f>
        <v>#REF!</v>
      </c>
      <c r="CY483">
        <f>AA483</f>
        <v>178.87</v>
      </c>
      <c r="CZ483">
        <f>AE483</f>
        <v>178.87</v>
      </c>
      <c r="DA483">
        <f>AI483</f>
        <v>1</v>
      </c>
      <c r="DB483">
        <f>ROUND((ROUND(AT483*CZ483,2)*0),2)</f>
        <v>0</v>
      </c>
      <c r="DC483">
        <f>ROUND((ROUND(AT483*AG483,2)*0),2)</f>
        <v>0</v>
      </c>
      <c r="DH483" t="e">
        <f>#REF!*SmtRes!Y483</f>
        <v>#REF!</v>
      </c>
      <c r="DI483">
        <f>AA483</f>
        <v>178.87</v>
      </c>
      <c r="DK483" t="e">
        <f>#REF!</f>
        <v>#REF!</v>
      </c>
      <c r="GP483">
        <v>1</v>
      </c>
      <c r="GQ483">
        <v>-1</v>
      </c>
      <c r="GR483">
        <v>-1</v>
      </c>
    </row>
    <row r="484" spans="1:200" x14ac:dyDescent="0.2">
      <c r="A484" t="e">
        <f>ROW(#REF!)</f>
        <v>#REF!</v>
      </c>
      <c r="B484">
        <v>47855260</v>
      </c>
      <c r="C484">
        <v>47859310</v>
      </c>
      <c r="D484">
        <v>0</v>
      </c>
      <c r="E484">
        <v>0</v>
      </c>
      <c r="F484">
        <v>1</v>
      </c>
      <c r="G484">
        <v>1</v>
      </c>
      <c r="H484">
        <v>3</v>
      </c>
      <c r="I484" t="e">
        <f>#REF!</f>
        <v>#REF!</v>
      </c>
      <c r="J484" t="s">
        <v>2</v>
      </c>
      <c r="K484" t="e">
        <f>#REF!</f>
        <v>#REF!</v>
      </c>
      <c r="L484">
        <v>1346</v>
      </c>
      <c r="N484">
        <v>1009</v>
      </c>
      <c r="O484" t="e">
        <f>#REF!</f>
        <v>#REF!</v>
      </c>
      <c r="P484" t="s">
        <v>112</v>
      </c>
      <c r="Q484">
        <v>1</v>
      </c>
      <c r="W484">
        <v>0</v>
      </c>
      <c r="X484">
        <v>692297638</v>
      </c>
      <c r="Y484" s="8" t="e">
        <f>#REF!</f>
        <v>#REF!</v>
      </c>
      <c r="AA484">
        <v>0</v>
      </c>
      <c r="AB484">
        <v>0</v>
      </c>
      <c r="AC484">
        <v>0</v>
      </c>
      <c r="AD484">
        <v>0</v>
      </c>
      <c r="AE484" s="8" t="e">
        <f>#REF!</f>
        <v>#REF!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0</v>
      </c>
      <c r="AP484">
        <v>2</v>
      </c>
      <c r="AQ484">
        <v>1</v>
      </c>
      <c r="AR484">
        <v>0</v>
      </c>
      <c r="AS484" t="s">
        <v>2</v>
      </c>
      <c r="AT484" s="8" t="e">
        <f>#REF!</f>
        <v>#REF!</v>
      </c>
      <c r="AU484" t="s">
        <v>2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 t="e">
        <f>Y484*#REF!</f>
        <v>#REF!</v>
      </c>
      <c r="CY484">
        <f>AA484</f>
        <v>0</v>
      </c>
      <c r="CZ484" t="e">
        <f>AE484</f>
        <v>#REF!</v>
      </c>
      <c r="DA484">
        <f>AI484</f>
        <v>1</v>
      </c>
      <c r="DB484" t="e">
        <f t="shared" ref="DB484:DB492" si="36">ROUND(ROUND(AT484*CZ484,2),2)</f>
        <v>#REF!</v>
      </c>
      <c r="DC484" t="e">
        <f t="shared" ref="DC484:DC492" si="37">ROUND(ROUND(AT484*AG484,2),2)</f>
        <v>#REF!</v>
      </c>
      <c r="DH484" t="e">
        <f>#REF!*SmtRes!Y484</f>
        <v>#REF!</v>
      </c>
      <c r="DI484">
        <f>AA484</f>
        <v>0</v>
      </c>
      <c r="DK484" t="e">
        <f>#REF!</f>
        <v>#REF!</v>
      </c>
      <c r="GQ484">
        <v>-1</v>
      </c>
      <c r="GR484">
        <v>-1</v>
      </c>
    </row>
    <row r="485" spans="1:200" x14ac:dyDescent="0.2">
      <c r="A485" t="e">
        <f>ROW(#REF!)</f>
        <v>#REF!</v>
      </c>
      <c r="B485">
        <v>47855260</v>
      </c>
      <c r="C485">
        <v>47859324</v>
      </c>
      <c r="D485">
        <v>20475796</v>
      </c>
      <c r="E485">
        <v>1</v>
      </c>
      <c r="F485">
        <v>1</v>
      </c>
      <c r="G485">
        <v>1</v>
      </c>
      <c r="H485">
        <v>1</v>
      </c>
      <c r="I485" t="e">
        <f>#REF!</f>
        <v>#REF!</v>
      </c>
      <c r="J485" t="s">
        <v>2</v>
      </c>
      <c r="K485" t="e">
        <f>#REF!</f>
        <v>#REF!</v>
      </c>
      <c r="L485">
        <v>1369</v>
      </c>
      <c r="N485">
        <v>1013</v>
      </c>
      <c r="O485" t="e">
        <f>#REF!</f>
        <v>#REF!</v>
      </c>
      <c r="P485" t="s">
        <v>122</v>
      </c>
      <c r="Q485">
        <v>1</v>
      </c>
      <c r="W485">
        <v>0</v>
      </c>
      <c r="X485">
        <v>48712070</v>
      </c>
      <c r="Y485" s="8" t="e">
        <f>#REF!</f>
        <v>#REF!</v>
      </c>
      <c r="AA485">
        <v>0</v>
      </c>
      <c r="AB485">
        <v>0</v>
      </c>
      <c r="AC485">
        <v>0</v>
      </c>
      <c r="AD485">
        <v>167.62</v>
      </c>
      <c r="AE485">
        <v>0</v>
      </c>
      <c r="AF485">
        <v>0</v>
      </c>
      <c r="AG485">
        <v>0</v>
      </c>
      <c r="AH485" s="8" t="e">
        <f>#REF!</f>
        <v>#REF!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</v>
      </c>
      <c r="AT485" s="8" t="e">
        <f>#REF!</f>
        <v>#REF!</v>
      </c>
      <c r="AU485" t="s">
        <v>2</v>
      </c>
      <c r="AV485">
        <v>1</v>
      </c>
      <c r="AW485">
        <v>2</v>
      </c>
      <c r="AX485">
        <v>47859335</v>
      </c>
      <c r="AY485">
        <v>2</v>
      </c>
      <c r="AZ485">
        <v>131072</v>
      </c>
      <c r="BA485">
        <v>463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3452.9720000000002</v>
      </c>
      <c r="BN485">
        <v>20.6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3452.9720000000002</v>
      </c>
      <c r="BU485">
        <v>20.6</v>
      </c>
      <c r="BV485">
        <v>0</v>
      </c>
      <c r="BW485">
        <v>1</v>
      </c>
      <c r="CX485" t="e">
        <f>Y485*#REF!</f>
        <v>#REF!</v>
      </c>
      <c r="CY485">
        <f>AD485</f>
        <v>167.62</v>
      </c>
      <c r="CZ485" t="e">
        <f>AH485</f>
        <v>#REF!</v>
      </c>
      <c r="DA485">
        <f>AL485</f>
        <v>1</v>
      </c>
      <c r="DB485" t="e">
        <f t="shared" si="36"/>
        <v>#REF!</v>
      </c>
      <c r="DC485" t="e">
        <f t="shared" si="37"/>
        <v>#REF!</v>
      </c>
      <c r="DH485" t="e">
        <f>#REF!*SmtRes!Y485</f>
        <v>#REF!</v>
      </c>
      <c r="DI485">
        <f>AD485</f>
        <v>167.62</v>
      </c>
      <c r="DJ485">
        <f>EtalonRes!AB463</f>
        <v>7.8</v>
      </c>
      <c r="DK485" t="e">
        <f>#REF!</f>
        <v>#REF!</v>
      </c>
      <c r="GQ485">
        <v>-1</v>
      </c>
      <c r="GR485">
        <v>-1</v>
      </c>
    </row>
    <row r="486" spans="1:200" x14ac:dyDescent="0.2">
      <c r="A486" t="e">
        <f>ROW(#REF!)</f>
        <v>#REF!</v>
      </c>
      <c r="B486">
        <v>47855260</v>
      </c>
      <c r="C486">
        <v>47859324</v>
      </c>
      <c r="D486">
        <v>20475799</v>
      </c>
      <c r="E486">
        <v>1</v>
      </c>
      <c r="F486">
        <v>1</v>
      </c>
      <c r="G486">
        <v>1</v>
      </c>
      <c r="H486">
        <v>1</v>
      </c>
      <c r="I486" t="e">
        <f>#REF!</f>
        <v>#REF!</v>
      </c>
      <c r="J486" t="s">
        <v>2</v>
      </c>
      <c r="K486" t="e">
        <f>#REF!</f>
        <v>#REF!</v>
      </c>
      <c r="L486">
        <v>1369</v>
      </c>
      <c r="N486">
        <v>1013</v>
      </c>
      <c r="O486" t="e">
        <f>#REF!</f>
        <v>#REF!</v>
      </c>
      <c r="P486" t="s">
        <v>122</v>
      </c>
      <c r="Q486">
        <v>1</v>
      </c>
      <c r="W486">
        <v>0</v>
      </c>
      <c r="X486">
        <v>410493405</v>
      </c>
      <c r="Y486" s="8" t="e">
        <f>#REF!</f>
        <v>#REF!</v>
      </c>
      <c r="AA486">
        <v>0</v>
      </c>
      <c r="AB486">
        <v>0</v>
      </c>
      <c r="AC486">
        <v>0</v>
      </c>
      <c r="AD486">
        <v>183.85</v>
      </c>
      <c r="AE486">
        <v>0</v>
      </c>
      <c r="AF486">
        <v>0</v>
      </c>
      <c r="AG486">
        <v>0</v>
      </c>
      <c r="AH486" s="8" t="e">
        <f>#REF!</f>
        <v>#REF!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</v>
      </c>
      <c r="AT486" s="8" t="e">
        <f>#REF!</f>
        <v>#REF!</v>
      </c>
      <c r="AU486" t="s">
        <v>2</v>
      </c>
      <c r="AV486">
        <v>1</v>
      </c>
      <c r="AW486">
        <v>2</v>
      </c>
      <c r="AX486">
        <v>47859336</v>
      </c>
      <c r="AY486">
        <v>2</v>
      </c>
      <c r="AZ486">
        <v>131072</v>
      </c>
      <c r="BA486">
        <v>464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3787.31</v>
      </c>
      <c r="BN486">
        <v>20.6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3787.31</v>
      </c>
      <c r="BU486">
        <v>20.6</v>
      </c>
      <c r="BV486">
        <v>0</v>
      </c>
      <c r="BW486">
        <v>1</v>
      </c>
      <c r="CX486" t="e">
        <f>Y486*#REF!</f>
        <v>#REF!</v>
      </c>
      <c r="CY486">
        <f>AD486</f>
        <v>183.85</v>
      </c>
      <c r="CZ486" t="e">
        <f>AH486</f>
        <v>#REF!</v>
      </c>
      <c r="DA486">
        <f>AL486</f>
        <v>1</v>
      </c>
      <c r="DB486" t="e">
        <f t="shared" si="36"/>
        <v>#REF!</v>
      </c>
      <c r="DC486" t="e">
        <f t="shared" si="37"/>
        <v>#REF!</v>
      </c>
      <c r="DH486" t="e">
        <f>#REF!*SmtRes!Y486</f>
        <v>#REF!</v>
      </c>
      <c r="DI486">
        <f>AD486</f>
        <v>183.85</v>
      </c>
      <c r="DJ486">
        <f>EtalonRes!AB464</f>
        <v>8.5299999999999994</v>
      </c>
      <c r="DK486" t="e">
        <f>#REF!</f>
        <v>#REF!</v>
      </c>
      <c r="GQ486">
        <v>-1</v>
      </c>
      <c r="GR486">
        <v>-1</v>
      </c>
    </row>
    <row r="487" spans="1:200" x14ac:dyDescent="0.2">
      <c r="A487" t="e">
        <f>ROW(#REF!)</f>
        <v>#REF!</v>
      </c>
      <c r="B487">
        <v>47855260</v>
      </c>
      <c r="C487">
        <v>47859324</v>
      </c>
      <c r="D487">
        <v>121548</v>
      </c>
      <c r="E487">
        <v>1</v>
      </c>
      <c r="F487">
        <v>1</v>
      </c>
      <c r="G487">
        <v>1</v>
      </c>
      <c r="H487">
        <v>1</v>
      </c>
      <c r="I487" t="e">
        <f>#REF!</f>
        <v>#REF!</v>
      </c>
      <c r="J487" t="s">
        <v>2</v>
      </c>
      <c r="K487" t="e">
        <f>#REF!</f>
        <v>#REF!</v>
      </c>
      <c r="L487">
        <v>608254</v>
      </c>
      <c r="N487">
        <v>1013</v>
      </c>
      <c r="O487" t="e">
        <f>#REF!</f>
        <v>#REF!</v>
      </c>
      <c r="P487" t="s">
        <v>124</v>
      </c>
      <c r="Q487">
        <v>1</v>
      </c>
      <c r="W487">
        <v>0</v>
      </c>
      <c r="X487">
        <v>-185737400</v>
      </c>
      <c r="Y487" s="8" t="e">
        <f>#REF!</f>
        <v>#REF!</v>
      </c>
      <c r="AA487">
        <v>0</v>
      </c>
      <c r="AB487">
        <v>0</v>
      </c>
      <c r="AC487">
        <v>0</v>
      </c>
      <c r="AD487">
        <v>269.75</v>
      </c>
      <c r="AE487">
        <v>0</v>
      </c>
      <c r="AF487">
        <v>0</v>
      </c>
      <c r="AG487">
        <v>0</v>
      </c>
      <c r="AH487" s="8" t="e">
        <f>#REF!</f>
        <v>#REF!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</v>
      </c>
      <c r="AT487" s="8" t="e">
        <f>#REF!</f>
        <v>#REF!</v>
      </c>
      <c r="AU487" t="s">
        <v>2</v>
      </c>
      <c r="AV487">
        <v>2</v>
      </c>
      <c r="AW487">
        <v>2</v>
      </c>
      <c r="AX487">
        <v>47859337</v>
      </c>
      <c r="AY487">
        <v>2</v>
      </c>
      <c r="AZ487">
        <v>131072</v>
      </c>
      <c r="BA487">
        <v>465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2778.4250000000002</v>
      </c>
      <c r="BM487">
        <v>0</v>
      </c>
      <c r="BN487">
        <v>0</v>
      </c>
      <c r="BO487">
        <v>10.3</v>
      </c>
      <c r="BP487">
        <v>1</v>
      </c>
      <c r="BQ487">
        <v>0</v>
      </c>
      <c r="BR487">
        <v>0</v>
      </c>
      <c r="BS487">
        <v>2778.4250000000002</v>
      </c>
      <c r="BT487">
        <v>0</v>
      </c>
      <c r="BU487">
        <v>0</v>
      </c>
      <c r="BV487">
        <v>10.3</v>
      </c>
      <c r="BW487">
        <v>1</v>
      </c>
      <c r="CX487" t="e">
        <f>Y487*#REF!</f>
        <v>#REF!</v>
      </c>
      <c r="CY487">
        <f>AD487</f>
        <v>269.75</v>
      </c>
      <c r="CZ487" t="e">
        <f>AH487</f>
        <v>#REF!</v>
      </c>
      <c r="DA487">
        <f>AL487</f>
        <v>1</v>
      </c>
      <c r="DB487" t="e">
        <f t="shared" si="36"/>
        <v>#REF!</v>
      </c>
      <c r="DC487" t="e">
        <f t="shared" si="37"/>
        <v>#REF!</v>
      </c>
      <c r="DH487" t="e">
        <f>#REF!*SmtRes!Y487</f>
        <v>#REF!</v>
      </c>
      <c r="DI487">
        <f>AD487</f>
        <v>269.75</v>
      </c>
      <c r="DJ487">
        <f>EtalonRes!AB465</f>
        <v>0</v>
      </c>
      <c r="DK487" t="e">
        <f>#REF!</f>
        <v>#REF!</v>
      </c>
      <c r="GQ487">
        <v>-1</v>
      </c>
      <c r="GR487">
        <v>-1</v>
      </c>
    </row>
    <row r="488" spans="1:200" x14ac:dyDescent="0.2">
      <c r="A488" t="e">
        <f>ROW(#REF!)</f>
        <v>#REF!</v>
      </c>
      <c r="B488">
        <v>47855260</v>
      </c>
      <c r="C488">
        <v>47859324</v>
      </c>
      <c r="D488">
        <v>25453532</v>
      </c>
      <c r="E488">
        <v>1</v>
      </c>
      <c r="F488">
        <v>1</v>
      </c>
      <c r="G488">
        <v>1</v>
      </c>
      <c r="H488">
        <v>2</v>
      </c>
      <c r="I488" t="e">
        <f>#REF!</f>
        <v>#REF!</v>
      </c>
      <c r="J488" t="s">
        <v>2</v>
      </c>
      <c r="K488" t="e">
        <f>#REF!</f>
        <v>#REF!</v>
      </c>
      <c r="L488">
        <v>1368</v>
      </c>
      <c r="N488">
        <v>1011</v>
      </c>
      <c r="O488" t="e">
        <f>#REF!</f>
        <v>#REF!</v>
      </c>
      <c r="P488" t="s">
        <v>127</v>
      </c>
      <c r="Q488">
        <v>1</v>
      </c>
      <c r="W488">
        <v>0</v>
      </c>
      <c r="X488">
        <v>-679446049</v>
      </c>
      <c r="Y488" s="8" t="e">
        <f>#REF!</f>
        <v>#REF!</v>
      </c>
      <c r="AA488">
        <v>0</v>
      </c>
      <c r="AB488">
        <v>86.5</v>
      </c>
      <c r="AC488">
        <v>11.6</v>
      </c>
      <c r="AD488">
        <v>0</v>
      </c>
      <c r="AE488">
        <v>0</v>
      </c>
      <c r="AF488" s="8" t="e">
        <f>#REF!</f>
        <v>#REF!</v>
      </c>
      <c r="AG488">
        <v>11.6</v>
      </c>
      <c r="AH488">
        <v>0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</v>
      </c>
      <c r="AT488" s="8" t="e">
        <f>#REF!</f>
        <v>#REF!</v>
      </c>
      <c r="AU488" t="s">
        <v>2</v>
      </c>
      <c r="AV488">
        <v>0</v>
      </c>
      <c r="AW488">
        <v>2</v>
      </c>
      <c r="AX488">
        <v>47859338</v>
      </c>
      <c r="AY488">
        <v>1</v>
      </c>
      <c r="AZ488">
        <v>0</v>
      </c>
      <c r="BA488">
        <v>466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890.95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890.95</v>
      </c>
      <c r="BS488">
        <v>0</v>
      </c>
      <c r="BT488">
        <v>0</v>
      </c>
      <c r="BU488">
        <v>0</v>
      </c>
      <c r="BV488">
        <v>0</v>
      </c>
      <c r="BW488">
        <v>1</v>
      </c>
      <c r="CX488" t="e">
        <f>Y488*#REF!</f>
        <v>#REF!</v>
      </c>
      <c r="CY488">
        <f>AB488</f>
        <v>86.5</v>
      </c>
      <c r="CZ488" t="e">
        <f>AF488</f>
        <v>#REF!</v>
      </c>
      <c r="DA488">
        <f>AJ488</f>
        <v>1</v>
      </c>
      <c r="DB488" t="e">
        <f t="shared" si="36"/>
        <v>#REF!</v>
      </c>
      <c r="DC488" t="e">
        <f t="shared" si="37"/>
        <v>#REF!</v>
      </c>
      <c r="DH488" t="e">
        <f>#REF!*SmtRes!Y488</f>
        <v>#REF!</v>
      </c>
      <c r="DI488">
        <f>AB488</f>
        <v>86.5</v>
      </c>
      <c r="DJ488">
        <f>EtalonRes!Z466</f>
        <v>86.5</v>
      </c>
      <c r="DK488" t="e">
        <f>#REF!</f>
        <v>#REF!</v>
      </c>
      <c r="GQ488">
        <v>-1</v>
      </c>
      <c r="GR488">
        <v>-1</v>
      </c>
    </row>
    <row r="489" spans="1:200" x14ac:dyDescent="0.2">
      <c r="A489" t="e">
        <f>ROW(#REF!)</f>
        <v>#REF!</v>
      </c>
      <c r="B489">
        <v>47855260</v>
      </c>
      <c r="C489">
        <v>47859324</v>
      </c>
      <c r="D489">
        <v>25453659</v>
      </c>
      <c r="E489">
        <v>1</v>
      </c>
      <c r="F489">
        <v>1</v>
      </c>
      <c r="G489">
        <v>1</v>
      </c>
      <c r="H489">
        <v>3</v>
      </c>
      <c r="I489" t="e">
        <f>#REF!</f>
        <v>#REF!</v>
      </c>
      <c r="J489" t="s">
        <v>2</v>
      </c>
      <c r="K489" t="e">
        <f>#REF!</f>
        <v>#REF!</v>
      </c>
      <c r="L489">
        <v>1327</v>
      </c>
      <c r="N489">
        <v>1005</v>
      </c>
      <c r="O489" t="e">
        <f>#REF!</f>
        <v>#REF!</v>
      </c>
      <c r="P489" t="s">
        <v>217</v>
      </c>
      <c r="Q489">
        <v>1</v>
      </c>
      <c r="W489">
        <v>0</v>
      </c>
      <c r="X489">
        <v>-40836299</v>
      </c>
      <c r="Y489" s="8" t="e">
        <f>#REF!</f>
        <v>#REF!</v>
      </c>
      <c r="AA489">
        <v>10.199999999999999</v>
      </c>
      <c r="AB489">
        <v>0</v>
      </c>
      <c r="AC489">
        <v>0</v>
      </c>
      <c r="AD489">
        <v>0</v>
      </c>
      <c r="AE489" s="8" t="e">
        <f>#REF!</f>
        <v>#REF!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2</v>
      </c>
      <c r="AT489" s="8" t="e">
        <f>#REF!</f>
        <v>#REF!</v>
      </c>
      <c r="AU489" t="s">
        <v>2</v>
      </c>
      <c r="AV489">
        <v>0</v>
      </c>
      <c r="AW489">
        <v>2</v>
      </c>
      <c r="AX489">
        <v>47859339</v>
      </c>
      <c r="AY489">
        <v>1</v>
      </c>
      <c r="AZ489">
        <v>0</v>
      </c>
      <c r="BA489">
        <v>467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102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X489" t="e">
        <f>Y489*#REF!</f>
        <v>#REF!</v>
      </c>
      <c r="CY489">
        <f t="shared" ref="CY489:CY494" si="38">AA489</f>
        <v>10.199999999999999</v>
      </c>
      <c r="CZ489" t="e">
        <f t="shared" ref="CZ489:CZ494" si="39">AE489</f>
        <v>#REF!</v>
      </c>
      <c r="DA489">
        <f t="shared" ref="DA489:DA494" si="40">AI489</f>
        <v>1</v>
      </c>
      <c r="DB489" t="e">
        <f t="shared" si="36"/>
        <v>#REF!</v>
      </c>
      <c r="DC489" t="e">
        <f t="shared" si="37"/>
        <v>#REF!</v>
      </c>
      <c r="DH489" t="e">
        <f>#REF!*SmtRes!Y489</f>
        <v>#REF!</v>
      </c>
      <c r="DI489">
        <f t="shared" ref="DI489:DI494" si="41">AA489</f>
        <v>10.199999999999999</v>
      </c>
      <c r="DJ489">
        <f>EtalonRes!Y467</f>
        <v>10.199999999999999</v>
      </c>
      <c r="DK489" t="e">
        <f>#REF!</f>
        <v>#REF!</v>
      </c>
      <c r="GQ489">
        <v>-1</v>
      </c>
      <c r="GR489">
        <v>-1</v>
      </c>
    </row>
    <row r="490" spans="1:200" x14ac:dyDescent="0.2">
      <c r="A490" t="e">
        <f>ROW(#REF!)</f>
        <v>#REF!</v>
      </c>
      <c r="B490">
        <v>47855260</v>
      </c>
      <c r="C490">
        <v>47859324</v>
      </c>
      <c r="D490">
        <v>25453665</v>
      </c>
      <c r="E490">
        <v>1</v>
      </c>
      <c r="F490">
        <v>1</v>
      </c>
      <c r="G490">
        <v>1</v>
      </c>
      <c r="H490">
        <v>3</v>
      </c>
      <c r="I490" t="e">
        <f>#REF!</f>
        <v>#REF!</v>
      </c>
      <c r="J490" t="s">
        <v>2</v>
      </c>
      <c r="K490" t="e">
        <f>#REF!</f>
        <v>#REF!</v>
      </c>
      <c r="L490">
        <v>1348</v>
      </c>
      <c r="N490">
        <v>1009</v>
      </c>
      <c r="O490" t="e">
        <f>#REF!</f>
        <v>#REF!</v>
      </c>
      <c r="P490" t="s">
        <v>90</v>
      </c>
      <c r="Q490">
        <v>1000</v>
      </c>
      <c r="W490">
        <v>0</v>
      </c>
      <c r="X490">
        <v>-101141811</v>
      </c>
      <c r="Y490" s="8" t="e">
        <f>#REF!</f>
        <v>#REF!</v>
      </c>
      <c r="AA490">
        <v>0</v>
      </c>
      <c r="AB490">
        <v>0</v>
      </c>
      <c r="AC490">
        <v>0</v>
      </c>
      <c r="AD490">
        <v>0</v>
      </c>
      <c r="AE490" s="8" t="e">
        <f>#REF!</f>
        <v>#REF!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2</v>
      </c>
      <c r="AT490" s="8" t="e">
        <f>#REF!</f>
        <v>#REF!</v>
      </c>
      <c r="AU490" t="s">
        <v>2</v>
      </c>
      <c r="AV490">
        <v>0</v>
      </c>
      <c r="AW490">
        <v>2</v>
      </c>
      <c r="AX490">
        <v>47859340</v>
      </c>
      <c r="AY490">
        <v>1</v>
      </c>
      <c r="AZ490">
        <v>0</v>
      </c>
      <c r="BA490">
        <v>468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 t="e">
        <f>Y490*#REF!</f>
        <v>#REF!</v>
      </c>
      <c r="CY490">
        <f t="shared" si="38"/>
        <v>0</v>
      </c>
      <c r="CZ490" t="e">
        <f t="shared" si="39"/>
        <v>#REF!</v>
      </c>
      <c r="DA490">
        <f t="shared" si="40"/>
        <v>1</v>
      </c>
      <c r="DB490" t="e">
        <f t="shared" si="36"/>
        <v>#REF!</v>
      </c>
      <c r="DC490" t="e">
        <f t="shared" si="37"/>
        <v>#REF!</v>
      </c>
      <c r="DH490" t="e">
        <f>#REF!*SmtRes!Y490</f>
        <v>#REF!</v>
      </c>
      <c r="DI490">
        <f t="shared" si="41"/>
        <v>0</v>
      </c>
      <c r="DJ490">
        <f>EtalonRes!Y468</f>
        <v>0</v>
      </c>
      <c r="DK490" t="e">
        <f>#REF!</f>
        <v>#REF!</v>
      </c>
      <c r="GQ490">
        <v>-1</v>
      </c>
      <c r="GR490">
        <v>-1</v>
      </c>
    </row>
    <row r="491" spans="1:200" x14ac:dyDescent="0.2">
      <c r="A491" t="e">
        <f>ROW(#REF!)</f>
        <v>#REF!</v>
      </c>
      <c r="B491">
        <v>47855260</v>
      </c>
      <c r="C491">
        <v>47859324</v>
      </c>
      <c r="D491">
        <v>25453707</v>
      </c>
      <c r="E491">
        <v>1</v>
      </c>
      <c r="F491">
        <v>1</v>
      </c>
      <c r="G491">
        <v>1</v>
      </c>
      <c r="H491">
        <v>3</v>
      </c>
      <c r="I491" t="e">
        <f>#REF!</f>
        <v>#REF!</v>
      </c>
      <c r="J491" t="s">
        <v>2</v>
      </c>
      <c r="K491" t="e">
        <f>#REF!</f>
        <v>#REF!</v>
      </c>
      <c r="L491">
        <v>1339</v>
      </c>
      <c r="N491">
        <v>1007</v>
      </c>
      <c r="O491" t="e">
        <f>#REF!</f>
        <v>#REF!</v>
      </c>
      <c r="P491" t="s">
        <v>136</v>
      </c>
      <c r="Q491">
        <v>1</v>
      </c>
      <c r="W491">
        <v>0</v>
      </c>
      <c r="X491">
        <v>410833270</v>
      </c>
      <c r="Y491" s="8" t="e">
        <f>#REF!</f>
        <v>#REF!</v>
      </c>
      <c r="AA491">
        <v>0</v>
      </c>
      <c r="AB491">
        <v>0</v>
      </c>
      <c r="AC491">
        <v>0</v>
      </c>
      <c r="AD491">
        <v>0</v>
      </c>
      <c r="AE491" s="8" t="e">
        <f>#REF!</f>
        <v>#REF!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2</v>
      </c>
      <c r="AT491" s="8" t="e">
        <f>#REF!</f>
        <v>#REF!</v>
      </c>
      <c r="AU491" t="s">
        <v>2</v>
      </c>
      <c r="AV491">
        <v>0</v>
      </c>
      <c r="AW491">
        <v>2</v>
      </c>
      <c r="AX491">
        <v>47859341</v>
      </c>
      <c r="AY491">
        <v>1</v>
      </c>
      <c r="AZ491">
        <v>0</v>
      </c>
      <c r="BA491">
        <v>469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 t="e">
        <f>Y491*#REF!</f>
        <v>#REF!</v>
      </c>
      <c r="CY491">
        <f t="shared" si="38"/>
        <v>0</v>
      </c>
      <c r="CZ491" t="e">
        <f t="shared" si="39"/>
        <v>#REF!</v>
      </c>
      <c r="DA491">
        <f t="shared" si="40"/>
        <v>1</v>
      </c>
      <c r="DB491" t="e">
        <f t="shared" si="36"/>
        <v>#REF!</v>
      </c>
      <c r="DC491" t="e">
        <f t="shared" si="37"/>
        <v>#REF!</v>
      </c>
      <c r="DH491" t="e">
        <f>#REF!*SmtRes!Y491</f>
        <v>#REF!</v>
      </c>
      <c r="DI491">
        <f t="shared" si="41"/>
        <v>0</v>
      </c>
      <c r="DJ491">
        <f>EtalonRes!Y469</f>
        <v>0</v>
      </c>
      <c r="DK491" t="e">
        <f>#REF!</f>
        <v>#REF!</v>
      </c>
      <c r="GQ491">
        <v>-1</v>
      </c>
      <c r="GR491">
        <v>-1</v>
      </c>
    </row>
    <row r="492" spans="1:200" x14ac:dyDescent="0.2">
      <c r="A492" t="e">
        <f>ROW(#REF!)</f>
        <v>#REF!</v>
      </c>
      <c r="B492">
        <v>47855260</v>
      </c>
      <c r="C492">
        <v>47859324</v>
      </c>
      <c r="D492">
        <v>25453713</v>
      </c>
      <c r="E492">
        <v>1</v>
      </c>
      <c r="F492">
        <v>1</v>
      </c>
      <c r="G492">
        <v>1</v>
      </c>
      <c r="H492">
        <v>3</v>
      </c>
      <c r="I492" t="e">
        <f>#REF!</f>
        <v>#REF!</v>
      </c>
      <c r="J492" t="s">
        <v>2</v>
      </c>
      <c r="K492" t="e">
        <f>#REF!</f>
        <v>#REF!</v>
      </c>
      <c r="L492">
        <v>1339</v>
      </c>
      <c r="N492">
        <v>1007</v>
      </c>
      <c r="O492" t="e">
        <f>#REF!</f>
        <v>#REF!</v>
      </c>
      <c r="P492" t="s">
        <v>136</v>
      </c>
      <c r="Q492">
        <v>1</v>
      </c>
      <c r="W492">
        <v>0</v>
      </c>
      <c r="X492">
        <v>634585056</v>
      </c>
      <c r="Y492" s="8" t="e">
        <f>#REF!</f>
        <v>#REF!</v>
      </c>
      <c r="AA492">
        <v>2.44</v>
      </c>
      <c r="AB492">
        <v>0</v>
      </c>
      <c r="AC492">
        <v>0</v>
      </c>
      <c r="AD492">
        <v>0</v>
      </c>
      <c r="AE492" s="8" t="e">
        <f>#REF!</f>
        <v>#REF!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</v>
      </c>
      <c r="AT492" s="8" t="e">
        <f>#REF!</f>
        <v>#REF!</v>
      </c>
      <c r="AU492" t="s">
        <v>2</v>
      </c>
      <c r="AV492">
        <v>0</v>
      </c>
      <c r="AW492">
        <v>2</v>
      </c>
      <c r="AX492">
        <v>47859342</v>
      </c>
      <c r="AY492">
        <v>1</v>
      </c>
      <c r="AZ492">
        <v>0</v>
      </c>
      <c r="BA492">
        <v>470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0.39284000000000002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0.39284000000000002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X492" t="e">
        <f>Y492*#REF!</f>
        <v>#REF!</v>
      </c>
      <c r="CY492">
        <f t="shared" si="38"/>
        <v>2.44</v>
      </c>
      <c r="CZ492" t="e">
        <f t="shared" si="39"/>
        <v>#REF!</v>
      </c>
      <c r="DA492">
        <f t="shared" si="40"/>
        <v>1</v>
      </c>
      <c r="DB492" t="e">
        <f t="shared" si="36"/>
        <v>#REF!</v>
      </c>
      <c r="DC492" t="e">
        <f t="shared" si="37"/>
        <v>#REF!</v>
      </c>
      <c r="DH492" t="e">
        <f>#REF!*SmtRes!Y492</f>
        <v>#REF!</v>
      </c>
      <c r="DI492">
        <f t="shared" si="41"/>
        <v>2.44</v>
      </c>
      <c r="DJ492">
        <f>EtalonRes!Y470</f>
        <v>2.44</v>
      </c>
      <c r="DK492" t="e">
        <f>#REF!</f>
        <v>#REF!</v>
      </c>
      <c r="GQ492">
        <v>-1</v>
      </c>
      <c r="GR492">
        <v>-1</v>
      </c>
    </row>
    <row r="493" spans="1:200" x14ac:dyDescent="0.2">
      <c r="A493" t="e">
        <f>ROW(#REF!)</f>
        <v>#REF!</v>
      </c>
      <c r="B493">
        <v>47855260</v>
      </c>
      <c r="C493">
        <v>47859324</v>
      </c>
      <c r="D493">
        <v>0</v>
      </c>
      <c r="E493">
        <v>1</v>
      </c>
      <c r="F493">
        <v>1</v>
      </c>
      <c r="G493">
        <v>1</v>
      </c>
      <c r="H493">
        <v>3</v>
      </c>
      <c r="I493" t="s">
        <v>114</v>
      </c>
      <c r="J493" t="s">
        <v>2</v>
      </c>
      <c r="K493" t="s">
        <v>115</v>
      </c>
      <c r="L493">
        <v>1346</v>
      </c>
      <c r="N493">
        <v>1009</v>
      </c>
      <c r="O493" t="s">
        <v>112</v>
      </c>
      <c r="P493" t="s">
        <v>112</v>
      </c>
      <c r="Q493">
        <v>1</v>
      </c>
      <c r="W493">
        <v>0</v>
      </c>
      <c r="X493">
        <v>2035696946</v>
      </c>
      <c r="Y493">
        <v>0</v>
      </c>
      <c r="AA493">
        <v>40.47</v>
      </c>
      <c r="AB493">
        <v>0</v>
      </c>
      <c r="AC493">
        <v>0</v>
      </c>
      <c r="AD493">
        <v>0</v>
      </c>
      <c r="AE493">
        <v>40.47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2</v>
      </c>
      <c r="AT493">
        <v>57</v>
      </c>
      <c r="AU493" t="s">
        <v>113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 t="e">
        <f>Y493*#REF!</f>
        <v>#REF!</v>
      </c>
      <c r="CY493">
        <f t="shared" si="38"/>
        <v>40.47</v>
      </c>
      <c r="CZ493">
        <f t="shared" si="39"/>
        <v>40.47</v>
      </c>
      <c r="DA493">
        <f t="shared" si="40"/>
        <v>1</v>
      </c>
      <c r="DB493">
        <f>ROUND((ROUND(AT493*CZ493,2)*0),2)</f>
        <v>0</v>
      </c>
      <c r="DC493">
        <f>ROUND((ROUND(AT493*AG493,2)*0),2)</f>
        <v>0</v>
      </c>
      <c r="DH493" t="e">
        <f>#REF!*SmtRes!Y493</f>
        <v>#REF!</v>
      </c>
      <c r="DI493">
        <f t="shared" si="41"/>
        <v>40.47</v>
      </c>
      <c r="DK493" t="e">
        <f>#REF!</f>
        <v>#REF!</v>
      </c>
      <c r="GP493">
        <v>1</v>
      </c>
      <c r="GQ493">
        <v>-1</v>
      </c>
      <c r="GR493">
        <v>-1</v>
      </c>
    </row>
    <row r="494" spans="1:200" x14ac:dyDescent="0.2">
      <c r="A494" t="e">
        <f>ROW(#REF!)</f>
        <v>#REF!</v>
      </c>
      <c r="B494">
        <v>47855260</v>
      </c>
      <c r="C494">
        <v>47859324</v>
      </c>
      <c r="D494">
        <v>0</v>
      </c>
      <c r="E494">
        <v>0</v>
      </c>
      <c r="F494">
        <v>1</v>
      </c>
      <c r="G494">
        <v>1</v>
      </c>
      <c r="H494">
        <v>3</v>
      </c>
      <c r="I494" t="e">
        <f>#REF!</f>
        <v>#REF!</v>
      </c>
      <c r="J494" t="s">
        <v>2</v>
      </c>
      <c r="K494" t="e">
        <f>#REF!</f>
        <v>#REF!</v>
      </c>
      <c r="L494">
        <v>1346</v>
      </c>
      <c r="N494">
        <v>1009</v>
      </c>
      <c r="O494" t="e">
        <f>#REF!</f>
        <v>#REF!</v>
      </c>
      <c r="P494" t="s">
        <v>112</v>
      </c>
      <c r="Q494">
        <v>1</v>
      </c>
      <c r="W494">
        <v>0</v>
      </c>
      <c r="X494">
        <v>2035696946</v>
      </c>
      <c r="Y494" s="8" t="e">
        <f>#REF!</f>
        <v>#REF!</v>
      </c>
      <c r="AA494">
        <v>0</v>
      </c>
      <c r="AB494">
        <v>0</v>
      </c>
      <c r="AC494">
        <v>0</v>
      </c>
      <c r="AD494">
        <v>0</v>
      </c>
      <c r="AE494" s="8" t="e">
        <f>#REF!</f>
        <v>#REF!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0</v>
      </c>
      <c r="AP494">
        <v>2</v>
      </c>
      <c r="AQ494">
        <v>1</v>
      </c>
      <c r="AR494">
        <v>0</v>
      </c>
      <c r="AS494" t="s">
        <v>2</v>
      </c>
      <c r="AT494" s="8" t="e">
        <f>#REF!</f>
        <v>#REF!</v>
      </c>
      <c r="AU494" t="s">
        <v>2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 t="e">
        <f>Y494*#REF!</f>
        <v>#REF!</v>
      </c>
      <c r="CY494">
        <f t="shared" si="38"/>
        <v>0</v>
      </c>
      <c r="CZ494" t="e">
        <f t="shared" si="39"/>
        <v>#REF!</v>
      </c>
      <c r="DA494">
        <f t="shared" si="40"/>
        <v>1</v>
      </c>
      <c r="DB494" t="e">
        <f t="shared" ref="DB494:DB501" si="42">ROUND(ROUND(AT494*CZ494,2),2)</f>
        <v>#REF!</v>
      </c>
      <c r="DC494" t="e">
        <f t="shared" ref="DC494:DC501" si="43">ROUND(ROUND(AT494*AG494,2),2)</f>
        <v>#REF!</v>
      </c>
      <c r="DH494" t="e">
        <f>#REF!*SmtRes!Y494</f>
        <v>#REF!</v>
      </c>
      <c r="DI494">
        <f t="shared" si="41"/>
        <v>0</v>
      </c>
      <c r="DK494" t="e">
        <f>#REF!</f>
        <v>#REF!</v>
      </c>
      <c r="GQ494">
        <v>-1</v>
      </c>
      <c r="GR494">
        <v>-1</v>
      </c>
    </row>
    <row r="495" spans="1:200" x14ac:dyDescent="0.2">
      <c r="A495" t="e">
        <f>ROW(#REF!)</f>
        <v>#REF!</v>
      </c>
      <c r="B495">
        <v>47855260</v>
      </c>
      <c r="C495">
        <v>47859344</v>
      </c>
      <c r="D495">
        <v>20475796</v>
      </c>
      <c r="E495">
        <v>1</v>
      </c>
      <c r="F495">
        <v>1</v>
      </c>
      <c r="G495">
        <v>1</v>
      </c>
      <c r="H495">
        <v>1</v>
      </c>
      <c r="I495" t="e">
        <f>#REF!</f>
        <v>#REF!</v>
      </c>
      <c r="J495" t="s">
        <v>2</v>
      </c>
      <c r="K495" t="e">
        <f>#REF!</f>
        <v>#REF!</v>
      </c>
      <c r="L495">
        <v>1369</v>
      </c>
      <c r="N495">
        <v>1013</v>
      </c>
      <c r="O495" t="e">
        <f>#REF!</f>
        <v>#REF!</v>
      </c>
      <c r="P495" t="s">
        <v>122</v>
      </c>
      <c r="Q495">
        <v>1</v>
      </c>
      <c r="W495">
        <v>0</v>
      </c>
      <c r="X495">
        <v>48712070</v>
      </c>
      <c r="Y495" s="8" t="e">
        <f>#REF!</f>
        <v>#REF!</v>
      </c>
      <c r="AA495">
        <v>0</v>
      </c>
      <c r="AB495">
        <v>0</v>
      </c>
      <c r="AC495">
        <v>0</v>
      </c>
      <c r="AD495">
        <v>167.62</v>
      </c>
      <c r="AE495">
        <v>0</v>
      </c>
      <c r="AF495">
        <v>0</v>
      </c>
      <c r="AG495">
        <v>0</v>
      </c>
      <c r="AH495" s="8" t="e">
        <f>#REF!</f>
        <v>#REF!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</v>
      </c>
      <c r="AT495" s="8" t="e">
        <f>#REF!</f>
        <v>#REF!</v>
      </c>
      <c r="AU495" t="s">
        <v>2</v>
      </c>
      <c r="AV495">
        <v>1</v>
      </c>
      <c r="AW495">
        <v>2</v>
      </c>
      <c r="AX495">
        <v>47859354</v>
      </c>
      <c r="AY495">
        <v>2</v>
      </c>
      <c r="AZ495">
        <v>131072</v>
      </c>
      <c r="BA495">
        <v>471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197.79159999999999</v>
      </c>
      <c r="BN495">
        <v>1.18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197.79159999999999</v>
      </c>
      <c r="BU495">
        <v>1.18</v>
      </c>
      <c r="BV495">
        <v>0</v>
      </c>
      <c r="BW495">
        <v>1</v>
      </c>
      <c r="CX495" t="e">
        <f>Y495*#REF!</f>
        <v>#REF!</v>
      </c>
      <c r="CY495">
        <f>AD495</f>
        <v>167.62</v>
      </c>
      <c r="CZ495" t="e">
        <f>AH495</f>
        <v>#REF!</v>
      </c>
      <c r="DA495">
        <f>AL495</f>
        <v>1</v>
      </c>
      <c r="DB495" t="e">
        <f t="shared" si="42"/>
        <v>#REF!</v>
      </c>
      <c r="DC495" t="e">
        <f t="shared" si="43"/>
        <v>#REF!</v>
      </c>
      <c r="DH495" t="e">
        <f>#REF!*SmtRes!Y495</f>
        <v>#REF!</v>
      </c>
      <c r="DI495">
        <f>AD495</f>
        <v>167.62</v>
      </c>
      <c r="DJ495">
        <f>EtalonRes!AB471</f>
        <v>7.8</v>
      </c>
      <c r="DK495" t="e">
        <f>#REF!</f>
        <v>#REF!</v>
      </c>
      <c r="GQ495">
        <v>-1</v>
      </c>
      <c r="GR495">
        <v>-1</v>
      </c>
    </row>
    <row r="496" spans="1:200" x14ac:dyDescent="0.2">
      <c r="A496" t="e">
        <f>ROW(#REF!)</f>
        <v>#REF!</v>
      </c>
      <c r="B496">
        <v>47855260</v>
      </c>
      <c r="C496">
        <v>47859344</v>
      </c>
      <c r="D496">
        <v>20475799</v>
      </c>
      <c r="E496">
        <v>1</v>
      </c>
      <c r="F496">
        <v>1</v>
      </c>
      <c r="G496">
        <v>1</v>
      </c>
      <c r="H496">
        <v>1</v>
      </c>
      <c r="I496" t="e">
        <f>#REF!</f>
        <v>#REF!</v>
      </c>
      <c r="J496" t="s">
        <v>2</v>
      </c>
      <c r="K496" t="e">
        <f>#REF!</f>
        <v>#REF!</v>
      </c>
      <c r="L496">
        <v>1369</v>
      </c>
      <c r="N496">
        <v>1013</v>
      </c>
      <c r="O496" t="e">
        <f>#REF!</f>
        <v>#REF!</v>
      </c>
      <c r="P496" t="s">
        <v>122</v>
      </c>
      <c r="Q496">
        <v>1</v>
      </c>
      <c r="W496">
        <v>0</v>
      </c>
      <c r="X496">
        <v>410493405</v>
      </c>
      <c r="Y496" s="8" t="e">
        <f>#REF!</f>
        <v>#REF!</v>
      </c>
      <c r="AA496">
        <v>0</v>
      </c>
      <c r="AB496">
        <v>0</v>
      </c>
      <c r="AC496">
        <v>0</v>
      </c>
      <c r="AD496">
        <v>183.85</v>
      </c>
      <c r="AE496">
        <v>0</v>
      </c>
      <c r="AF496">
        <v>0</v>
      </c>
      <c r="AG496">
        <v>0</v>
      </c>
      <c r="AH496" s="8" t="e">
        <f>#REF!</f>
        <v>#REF!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</v>
      </c>
      <c r="AT496" s="8" t="e">
        <f>#REF!</f>
        <v>#REF!</v>
      </c>
      <c r="AU496" t="s">
        <v>2</v>
      </c>
      <c r="AV496">
        <v>1</v>
      </c>
      <c r="AW496">
        <v>2</v>
      </c>
      <c r="AX496">
        <v>47859355</v>
      </c>
      <c r="AY496">
        <v>2</v>
      </c>
      <c r="AZ496">
        <v>131072</v>
      </c>
      <c r="BA496">
        <v>472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216.94300000000001</v>
      </c>
      <c r="BN496">
        <v>1.18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216.94300000000001</v>
      </c>
      <c r="BU496">
        <v>1.18</v>
      </c>
      <c r="BV496">
        <v>0</v>
      </c>
      <c r="BW496">
        <v>1</v>
      </c>
      <c r="CX496" t="e">
        <f>Y496*#REF!</f>
        <v>#REF!</v>
      </c>
      <c r="CY496">
        <f>AD496</f>
        <v>183.85</v>
      </c>
      <c r="CZ496" t="e">
        <f>AH496</f>
        <v>#REF!</v>
      </c>
      <c r="DA496">
        <f>AL496</f>
        <v>1</v>
      </c>
      <c r="DB496" t="e">
        <f t="shared" si="42"/>
        <v>#REF!</v>
      </c>
      <c r="DC496" t="e">
        <f t="shared" si="43"/>
        <v>#REF!</v>
      </c>
      <c r="DH496" t="e">
        <f>#REF!*SmtRes!Y496</f>
        <v>#REF!</v>
      </c>
      <c r="DI496">
        <f>AD496</f>
        <v>183.85</v>
      </c>
      <c r="DJ496">
        <f>EtalonRes!AB472</f>
        <v>8.5299999999999994</v>
      </c>
      <c r="DK496" t="e">
        <f>#REF!</f>
        <v>#REF!</v>
      </c>
      <c r="GQ496">
        <v>-1</v>
      </c>
      <c r="GR496">
        <v>-1</v>
      </c>
    </row>
    <row r="497" spans="1:200" x14ac:dyDescent="0.2">
      <c r="A497" t="e">
        <f>ROW(#REF!)</f>
        <v>#REF!</v>
      </c>
      <c r="B497">
        <v>47855260</v>
      </c>
      <c r="C497">
        <v>47859344</v>
      </c>
      <c r="D497">
        <v>121548</v>
      </c>
      <c r="E497">
        <v>1</v>
      </c>
      <c r="F497">
        <v>1</v>
      </c>
      <c r="G497">
        <v>1</v>
      </c>
      <c r="H497">
        <v>1</v>
      </c>
      <c r="I497" t="e">
        <f>#REF!</f>
        <v>#REF!</v>
      </c>
      <c r="J497" t="s">
        <v>2</v>
      </c>
      <c r="K497" t="e">
        <f>#REF!</f>
        <v>#REF!</v>
      </c>
      <c r="L497">
        <v>608254</v>
      </c>
      <c r="N497">
        <v>1013</v>
      </c>
      <c r="O497" t="e">
        <f>#REF!</f>
        <v>#REF!</v>
      </c>
      <c r="P497" t="s">
        <v>124</v>
      </c>
      <c r="Q497">
        <v>1</v>
      </c>
      <c r="W497">
        <v>0</v>
      </c>
      <c r="X497">
        <v>-185737400</v>
      </c>
      <c r="Y497" s="8" t="e">
        <f>#REF!</f>
        <v>#REF!</v>
      </c>
      <c r="AA497">
        <v>0</v>
      </c>
      <c r="AB497">
        <v>0</v>
      </c>
      <c r="AC497">
        <v>0</v>
      </c>
      <c r="AD497">
        <v>269.75</v>
      </c>
      <c r="AE497">
        <v>0</v>
      </c>
      <c r="AF497">
        <v>0</v>
      </c>
      <c r="AG497">
        <v>0</v>
      </c>
      <c r="AH497" s="8" t="e">
        <f>#REF!</f>
        <v>#REF!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</v>
      </c>
      <c r="AT497" s="8" t="e">
        <f>#REF!</f>
        <v>#REF!</v>
      </c>
      <c r="AU497" t="s">
        <v>2</v>
      </c>
      <c r="AV497">
        <v>2</v>
      </c>
      <c r="AW497">
        <v>2</v>
      </c>
      <c r="AX497">
        <v>47859356</v>
      </c>
      <c r="AY497">
        <v>2</v>
      </c>
      <c r="AZ497">
        <v>131072</v>
      </c>
      <c r="BA497">
        <v>473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159.1525</v>
      </c>
      <c r="BM497">
        <v>0</v>
      </c>
      <c r="BN497">
        <v>0</v>
      </c>
      <c r="BO497">
        <v>0.59</v>
      </c>
      <c r="BP497">
        <v>1</v>
      </c>
      <c r="BQ497">
        <v>0</v>
      </c>
      <c r="BR497">
        <v>0</v>
      </c>
      <c r="BS497">
        <v>159.1525</v>
      </c>
      <c r="BT497">
        <v>0</v>
      </c>
      <c r="BU497">
        <v>0</v>
      </c>
      <c r="BV497">
        <v>0.59</v>
      </c>
      <c r="BW497">
        <v>1</v>
      </c>
      <c r="CX497" t="e">
        <f>Y497*#REF!</f>
        <v>#REF!</v>
      </c>
      <c r="CY497">
        <f>AD497</f>
        <v>269.75</v>
      </c>
      <c r="CZ497" t="e">
        <f>AH497</f>
        <v>#REF!</v>
      </c>
      <c r="DA497">
        <f>AL497</f>
        <v>1</v>
      </c>
      <c r="DB497" t="e">
        <f t="shared" si="42"/>
        <v>#REF!</v>
      </c>
      <c r="DC497" t="e">
        <f t="shared" si="43"/>
        <v>#REF!</v>
      </c>
      <c r="DH497" t="e">
        <f>#REF!*SmtRes!Y497</f>
        <v>#REF!</v>
      </c>
      <c r="DI497">
        <f>AD497</f>
        <v>269.75</v>
      </c>
      <c r="DJ497">
        <f>EtalonRes!AB473</f>
        <v>0</v>
      </c>
      <c r="DK497" t="e">
        <f>#REF!</f>
        <v>#REF!</v>
      </c>
      <c r="GQ497">
        <v>-1</v>
      </c>
      <c r="GR497">
        <v>-1</v>
      </c>
    </row>
    <row r="498" spans="1:200" x14ac:dyDescent="0.2">
      <c r="A498" t="e">
        <f>ROW(#REF!)</f>
        <v>#REF!</v>
      </c>
      <c r="B498">
        <v>47855260</v>
      </c>
      <c r="C498">
        <v>47859344</v>
      </c>
      <c r="D498">
        <v>25453532</v>
      </c>
      <c r="E498">
        <v>1</v>
      </c>
      <c r="F498">
        <v>1</v>
      </c>
      <c r="G498">
        <v>1</v>
      </c>
      <c r="H498">
        <v>2</v>
      </c>
      <c r="I498" t="e">
        <f>#REF!</f>
        <v>#REF!</v>
      </c>
      <c r="J498" t="s">
        <v>2</v>
      </c>
      <c r="K498" t="e">
        <f>#REF!</f>
        <v>#REF!</v>
      </c>
      <c r="L498">
        <v>1368</v>
      </c>
      <c r="N498">
        <v>1011</v>
      </c>
      <c r="O498" t="e">
        <f>#REF!</f>
        <v>#REF!</v>
      </c>
      <c r="P498" t="s">
        <v>127</v>
      </c>
      <c r="Q498">
        <v>1</v>
      </c>
      <c r="W498">
        <v>0</v>
      </c>
      <c r="X498">
        <v>-679446049</v>
      </c>
      <c r="Y498" s="8" t="e">
        <f>#REF!</f>
        <v>#REF!</v>
      </c>
      <c r="AA498">
        <v>0</v>
      </c>
      <c r="AB498">
        <v>86.5</v>
      </c>
      <c r="AC498">
        <v>11.6</v>
      </c>
      <c r="AD498">
        <v>0</v>
      </c>
      <c r="AE498">
        <v>0</v>
      </c>
      <c r="AF498" s="8" t="e">
        <f>#REF!</f>
        <v>#REF!</v>
      </c>
      <c r="AG498">
        <v>11.6</v>
      </c>
      <c r="AH498">
        <v>0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</v>
      </c>
      <c r="AT498" s="8" t="e">
        <f>#REF!</f>
        <v>#REF!</v>
      </c>
      <c r="AU498" t="s">
        <v>2</v>
      </c>
      <c r="AV498">
        <v>0</v>
      </c>
      <c r="AW498">
        <v>2</v>
      </c>
      <c r="AX498">
        <v>47859357</v>
      </c>
      <c r="AY498">
        <v>1</v>
      </c>
      <c r="AZ498">
        <v>0</v>
      </c>
      <c r="BA498">
        <v>474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51.034999999999997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51.034999999999997</v>
      </c>
      <c r="BS498">
        <v>0</v>
      </c>
      <c r="BT498">
        <v>0</v>
      </c>
      <c r="BU498">
        <v>0</v>
      </c>
      <c r="BV498">
        <v>0</v>
      </c>
      <c r="BW498">
        <v>1</v>
      </c>
      <c r="CX498" t="e">
        <f>Y498*#REF!</f>
        <v>#REF!</v>
      </c>
      <c r="CY498">
        <f>AB498</f>
        <v>86.5</v>
      </c>
      <c r="CZ498" t="e">
        <f>AF498</f>
        <v>#REF!</v>
      </c>
      <c r="DA498">
        <f>AJ498</f>
        <v>1</v>
      </c>
      <c r="DB498" t="e">
        <f t="shared" si="42"/>
        <v>#REF!</v>
      </c>
      <c r="DC498" t="e">
        <f t="shared" si="43"/>
        <v>#REF!</v>
      </c>
      <c r="DH498" t="e">
        <f>#REF!*SmtRes!Y498</f>
        <v>#REF!</v>
      </c>
      <c r="DI498">
        <f>AB498</f>
        <v>86.5</v>
      </c>
      <c r="DJ498">
        <f>EtalonRes!Z474</f>
        <v>86.5</v>
      </c>
      <c r="DK498" t="e">
        <f>#REF!</f>
        <v>#REF!</v>
      </c>
      <c r="GQ498">
        <v>-1</v>
      </c>
      <c r="GR498">
        <v>-1</v>
      </c>
    </row>
    <row r="499" spans="1:200" x14ac:dyDescent="0.2">
      <c r="A499" t="e">
        <f>ROW(#REF!)</f>
        <v>#REF!</v>
      </c>
      <c r="B499">
        <v>47855260</v>
      </c>
      <c r="C499">
        <v>47859344</v>
      </c>
      <c r="D499">
        <v>25453665</v>
      </c>
      <c r="E499">
        <v>1</v>
      </c>
      <c r="F499">
        <v>1</v>
      </c>
      <c r="G499">
        <v>1</v>
      </c>
      <c r="H499">
        <v>3</v>
      </c>
      <c r="I499" t="e">
        <f>#REF!</f>
        <v>#REF!</v>
      </c>
      <c r="J499" t="s">
        <v>2</v>
      </c>
      <c r="K499" t="e">
        <f>#REF!</f>
        <v>#REF!</v>
      </c>
      <c r="L499">
        <v>1348</v>
      </c>
      <c r="N499">
        <v>1009</v>
      </c>
      <c r="O499" t="e">
        <f>#REF!</f>
        <v>#REF!</v>
      </c>
      <c r="P499" t="s">
        <v>90</v>
      </c>
      <c r="Q499">
        <v>1000</v>
      </c>
      <c r="W499">
        <v>0</v>
      </c>
      <c r="X499">
        <v>-101141811</v>
      </c>
      <c r="Y499" s="8" t="e">
        <f>#REF!</f>
        <v>#REF!</v>
      </c>
      <c r="AA499">
        <v>0</v>
      </c>
      <c r="AB499">
        <v>0</v>
      </c>
      <c r="AC499">
        <v>0</v>
      </c>
      <c r="AD499">
        <v>0</v>
      </c>
      <c r="AE499" s="8" t="e">
        <f>#REF!</f>
        <v>#REF!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2</v>
      </c>
      <c r="AT499" s="8" t="e">
        <f>#REF!</f>
        <v>#REF!</v>
      </c>
      <c r="AU499" t="s">
        <v>2</v>
      </c>
      <c r="AV499">
        <v>0</v>
      </c>
      <c r="AW499">
        <v>2</v>
      </c>
      <c r="AX499">
        <v>47859358</v>
      </c>
      <c r="AY499">
        <v>1</v>
      </c>
      <c r="AZ499">
        <v>0</v>
      </c>
      <c r="BA499">
        <v>475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 t="e">
        <f>Y499*#REF!</f>
        <v>#REF!</v>
      </c>
      <c r="CY499">
        <f>AA499</f>
        <v>0</v>
      </c>
      <c r="CZ499" t="e">
        <f>AE499</f>
        <v>#REF!</v>
      </c>
      <c r="DA499">
        <f>AI499</f>
        <v>1</v>
      </c>
      <c r="DB499" t="e">
        <f t="shared" si="42"/>
        <v>#REF!</v>
      </c>
      <c r="DC499" t="e">
        <f t="shared" si="43"/>
        <v>#REF!</v>
      </c>
      <c r="DH499" t="e">
        <f>#REF!*SmtRes!Y499</f>
        <v>#REF!</v>
      </c>
      <c r="DI499">
        <f>AA499</f>
        <v>0</v>
      </c>
      <c r="DJ499">
        <f>EtalonRes!Y475</f>
        <v>0</v>
      </c>
      <c r="DK499" t="e">
        <f>#REF!</f>
        <v>#REF!</v>
      </c>
      <c r="GQ499">
        <v>-1</v>
      </c>
      <c r="GR499">
        <v>-1</v>
      </c>
    </row>
    <row r="500" spans="1:200" x14ac:dyDescent="0.2">
      <c r="A500" t="e">
        <f>ROW(#REF!)</f>
        <v>#REF!</v>
      </c>
      <c r="B500">
        <v>47855260</v>
      </c>
      <c r="C500">
        <v>47859344</v>
      </c>
      <c r="D500">
        <v>25453707</v>
      </c>
      <c r="E500">
        <v>1</v>
      </c>
      <c r="F500">
        <v>1</v>
      </c>
      <c r="G500">
        <v>1</v>
      </c>
      <c r="H500">
        <v>3</v>
      </c>
      <c r="I500" t="e">
        <f>#REF!</f>
        <v>#REF!</v>
      </c>
      <c r="J500" t="s">
        <v>2</v>
      </c>
      <c r="K500" t="e">
        <f>#REF!</f>
        <v>#REF!</v>
      </c>
      <c r="L500">
        <v>1339</v>
      </c>
      <c r="N500">
        <v>1007</v>
      </c>
      <c r="O500" t="e">
        <f>#REF!</f>
        <v>#REF!</v>
      </c>
      <c r="P500" t="s">
        <v>136</v>
      </c>
      <c r="Q500">
        <v>1</v>
      </c>
      <c r="W500">
        <v>0</v>
      </c>
      <c r="X500">
        <v>410833270</v>
      </c>
      <c r="Y500" s="8" t="e">
        <f>#REF!</f>
        <v>#REF!</v>
      </c>
      <c r="AA500">
        <v>0</v>
      </c>
      <c r="AB500">
        <v>0</v>
      </c>
      <c r="AC500">
        <v>0</v>
      </c>
      <c r="AD500">
        <v>0</v>
      </c>
      <c r="AE500" s="8" t="e">
        <f>#REF!</f>
        <v>#REF!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2</v>
      </c>
      <c r="AT500" s="8" t="e">
        <f>#REF!</f>
        <v>#REF!</v>
      </c>
      <c r="AU500" t="s">
        <v>2</v>
      </c>
      <c r="AV500">
        <v>0</v>
      </c>
      <c r="AW500">
        <v>2</v>
      </c>
      <c r="AX500">
        <v>47859359</v>
      </c>
      <c r="AY500">
        <v>1</v>
      </c>
      <c r="AZ500">
        <v>0</v>
      </c>
      <c r="BA500">
        <v>476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 t="e">
        <f>Y500*#REF!</f>
        <v>#REF!</v>
      </c>
      <c r="CY500">
        <f>AA500</f>
        <v>0</v>
      </c>
      <c r="CZ500" t="e">
        <f>AE500</f>
        <v>#REF!</v>
      </c>
      <c r="DA500">
        <f>AI500</f>
        <v>1</v>
      </c>
      <c r="DB500" t="e">
        <f t="shared" si="42"/>
        <v>#REF!</v>
      </c>
      <c r="DC500" t="e">
        <f t="shared" si="43"/>
        <v>#REF!</v>
      </c>
      <c r="DH500" t="e">
        <f>#REF!*SmtRes!Y500</f>
        <v>#REF!</v>
      </c>
      <c r="DI500">
        <f>AA500</f>
        <v>0</v>
      </c>
      <c r="DJ500">
        <f>EtalonRes!Y476</f>
        <v>0</v>
      </c>
      <c r="DK500" t="e">
        <f>#REF!</f>
        <v>#REF!</v>
      </c>
      <c r="GQ500">
        <v>-1</v>
      </c>
      <c r="GR500">
        <v>-1</v>
      </c>
    </row>
    <row r="501" spans="1:200" x14ac:dyDescent="0.2">
      <c r="A501" t="e">
        <f>ROW(#REF!)</f>
        <v>#REF!</v>
      </c>
      <c r="B501">
        <v>47855260</v>
      </c>
      <c r="C501">
        <v>47859344</v>
      </c>
      <c r="D501">
        <v>25453713</v>
      </c>
      <c r="E501">
        <v>1</v>
      </c>
      <c r="F501">
        <v>1</v>
      </c>
      <c r="G501">
        <v>1</v>
      </c>
      <c r="H501">
        <v>3</v>
      </c>
      <c r="I501" t="e">
        <f>#REF!</f>
        <v>#REF!</v>
      </c>
      <c r="J501" t="s">
        <v>2</v>
      </c>
      <c r="K501" t="e">
        <f>#REF!</f>
        <v>#REF!</v>
      </c>
      <c r="L501">
        <v>1339</v>
      </c>
      <c r="N501">
        <v>1007</v>
      </c>
      <c r="O501" t="e">
        <f>#REF!</f>
        <v>#REF!</v>
      </c>
      <c r="P501" t="s">
        <v>136</v>
      </c>
      <c r="Q501">
        <v>1</v>
      </c>
      <c r="W501">
        <v>0</v>
      </c>
      <c r="X501">
        <v>634585056</v>
      </c>
      <c r="Y501" s="8" t="e">
        <f>#REF!</f>
        <v>#REF!</v>
      </c>
      <c r="AA501">
        <v>2.44</v>
      </c>
      <c r="AB501">
        <v>0</v>
      </c>
      <c r="AC501">
        <v>0</v>
      </c>
      <c r="AD501">
        <v>0</v>
      </c>
      <c r="AE501" s="8" t="e">
        <f>#REF!</f>
        <v>#REF!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2</v>
      </c>
      <c r="AT501" s="8" t="e">
        <f>#REF!</f>
        <v>#REF!</v>
      </c>
      <c r="AU501" t="s">
        <v>2</v>
      </c>
      <c r="AV501">
        <v>0</v>
      </c>
      <c r="AW501">
        <v>2</v>
      </c>
      <c r="AX501">
        <v>47859360</v>
      </c>
      <c r="AY501">
        <v>1</v>
      </c>
      <c r="AZ501">
        <v>0</v>
      </c>
      <c r="BA501">
        <v>477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3.2939999999999997E-2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3.2939999999999997E-2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X501" t="e">
        <f>Y501*#REF!</f>
        <v>#REF!</v>
      </c>
      <c r="CY501">
        <f>AA501</f>
        <v>2.44</v>
      </c>
      <c r="CZ501" t="e">
        <f>AE501</f>
        <v>#REF!</v>
      </c>
      <c r="DA501">
        <f>AI501</f>
        <v>1</v>
      </c>
      <c r="DB501" t="e">
        <f t="shared" si="42"/>
        <v>#REF!</v>
      </c>
      <c r="DC501" t="e">
        <f t="shared" si="43"/>
        <v>#REF!</v>
      </c>
      <c r="DH501" t="e">
        <f>#REF!*SmtRes!Y501</f>
        <v>#REF!</v>
      </c>
      <c r="DI501">
        <f>AA501</f>
        <v>2.44</v>
      </c>
      <c r="DJ501">
        <f>EtalonRes!Y477</f>
        <v>2.44</v>
      </c>
      <c r="DK501" t="e">
        <f>#REF!</f>
        <v>#REF!</v>
      </c>
      <c r="GQ501">
        <v>-1</v>
      </c>
      <c r="GR501">
        <v>-1</v>
      </c>
    </row>
    <row r="502" spans="1:200" x14ac:dyDescent="0.2">
      <c r="A502" t="e">
        <f>ROW(#REF!)</f>
        <v>#REF!</v>
      </c>
      <c r="B502">
        <v>47855260</v>
      </c>
      <c r="C502">
        <v>47859344</v>
      </c>
      <c r="D502">
        <v>0</v>
      </c>
      <c r="E502">
        <v>1</v>
      </c>
      <c r="F502">
        <v>1</v>
      </c>
      <c r="G502">
        <v>1</v>
      </c>
      <c r="H502">
        <v>3</v>
      </c>
      <c r="I502" t="s">
        <v>114</v>
      </c>
      <c r="J502" t="s">
        <v>2</v>
      </c>
      <c r="K502" t="s">
        <v>116</v>
      </c>
      <c r="L502">
        <v>1346</v>
      </c>
      <c r="N502">
        <v>1009</v>
      </c>
      <c r="O502" t="s">
        <v>112</v>
      </c>
      <c r="P502" t="s">
        <v>112</v>
      </c>
      <c r="Q502">
        <v>1</v>
      </c>
      <c r="W502">
        <v>0</v>
      </c>
      <c r="X502">
        <v>882955055</v>
      </c>
      <c r="Y502">
        <v>0</v>
      </c>
      <c r="AA502">
        <v>72.47</v>
      </c>
      <c r="AB502">
        <v>0</v>
      </c>
      <c r="AC502">
        <v>0</v>
      </c>
      <c r="AD502">
        <v>0</v>
      </c>
      <c r="AE502">
        <v>72.47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0</v>
      </c>
      <c r="AP502">
        <v>2</v>
      </c>
      <c r="AQ502">
        <v>0</v>
      </c>
      <c r="AR502">
        <v>0</v>
      </c>
      <c r="AS502" t="s">
        <v>2</v>
      </c>
      <c r="AT502">
        <v>88.8</v>
      </c>
      <c r="AU502" t="s">
        <v>113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 t="e">
        <f>Y502*#REF!</f>
        <v>#REF!</v>
      </c>
      <c r="CY502">
        <f>AA502</f>
        <v>72.47</v>
      </c>
      <c r="CZ502">
        <f>AE502</f>
        <v>72.47</v>
      </c>
      <c r="DA502">
        <f>AI502</f>
        <v>1</v>
      </c>
      <c r="DB502">
        <f>ROUND((ROUND(AT502*CZ502,2)*0),2)</f>
        <v>0</v>
      </c>
      <c r="DC502">
        <f>ROUND((ROUND(AT502*AG502,2)*0),2)</f>
        <v>0</v>
      </c>
      <c r="DH502" t="e">
        <f>#REF!*SmtRes!Y502</f>
        <v>#REF!</v>
      </c>
      <c r="DI502">
        <f>AA502</f>
        <v>72.47</v>
      </c>
      <c r="DK502" t="e">
        <f>#REF!</f>
        <v>#REF!</v>
      </c>
      <c r="GP502">
        <v>1</v>
      </c>
      <c r="GQ502">
        <v>-1</v>
      </c>
      <c r="GR502">
        <v>-1</v>
      </c>
    </row>
    <row r="503" spans="1:200" x14ac:dyDescent="0.2">
      <c r="A503" t="e">
        <f>ROW(#REF!)</f>
        <v>#REF!</v>
      </c>
      <c r="B503">
        <v>47855260</v>
      </c>
      <c r="C503">
        <v>47859344</v>
      </c>
      <c r="D503">
        <v>0</v>
      </c>
      <c r="E503">
        <v>0</v>
      </c>
      <c r="F503">
        <v>1</v>
      </c>
      <c r="G503">
        <v>1</v>
      </c>
      <c r="H503">
        <v>3</v>
      </c>
      <c r="I503" t="e">
        <f>#REF!</f>
        <v>#REF!</v>
      </c>
      <c r="J503" t="s">
        <v>2</v>
      </c>
      <c r="K503" t="e">
        <f>#REF!</f>
        <v>#REF!</v>
      </c>
      <c r="L503">
        <v>1346</v>
      </c>
      <c r="N503">
        <v>1009</v>
      </c>
      <c r="O503" t="e">
        <f>#REF!</f>
        <v>#REF!</v>
      </c>
      <c r="P503" t="s">
        <v>112</v>
      </c>
      <c r="Q503">
        <v>1</v>
      </c>
      <c r="W503">
        <v>0</v>
      </c>
      <c r="X503">
        <v>882955055</v>
      </c>
      <c r="Y503" s="8" t="e">
        <f>#REF!</f>
        <v>#REF!</v>
      </c>
      <c r="AA503">
        <v>0</v>
      </c>
      <c r="AB503">
        <v>0</v>
      </c>
      <c r="AC503">
        <v>0</v>
      </c>
      <c r="AD503">
        <v>0</v>
      </c>
      <c r="AE503" s="8" t="e">
        <f>#REF!</f>
        <v>#REF!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0</v>
      </c>
      <c r="AP503">
        <v>2</v>
      </c>
      <c r="AQ503">
        <v>1</v>
      </c>
      <c r="AR503">
        <v>0</v>
      </c>
      <c r="AS503" t="s">
        <v>2</v>
      </c>
      <c r="AT503" s="8" t="e">
        <f>#REF!</f>
        <v>#REF!</v>
      </c>
      <c r="AU503" t="s">
        <v>2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 t="e">
        <f>Y503*#REF!</f>
        <v>#REF!</v>
      </c>
      <c r="CY503">
        <f>AA503</f>
        <v>0</v>
      </c>
      <c r="CZ503" t="e">
        <f>AE503</f>
        <v>#REF!</v>
      </c>
      <c r="DA503">
        <f>AI503</f>
        <v>1</v>
      </c>
      <c r="DB503" t="e">
        <f t="shared" ref="DB503:DB511" si="44">ROUND(ROUND(AT503*CZ503,2),2)</f>
        <v>#REF!</v>
      </c>
      <c r="DC503" t="e">
        <f t="shared" ref="DC503:DC511" si="45">ROUND(ROUND(AT503*AG503,2),2)</f>
        <v>#REF!</v>
      </c>
      <c r="DH503" t="e">
        <f>#REF!*SmtRes!Y503</f>
        <v>#REF!</v>
      </c>
      <c r="DI503">
        <f>AA503</f>
        <v>0</v>
      </c>
      <c r="DK503" t="e">
        <f>#REF!</f>
        <v>#REF!</v>
      </c>
      <c r="GQ503">
        <v>-1</v>
      </c>
      <c r="GR503">
        <v>-1</v>
      </c>
    </row>
    <row r="504" spans="1:200" x14ac:dyDescent="0.2">
      <c r="A504" t="e">
        <f>ROW(#REF!)</f>
        <v>#REF!</v>
      </c>
      <c r="B504">
        <v>47855260</v>
      </c>
      <c r="C504">
        <v>47859362</v>
      </c>
      <c r="D504">
        <v>20475796</v>
      </c>
      <c r="E504">
        <v>1</v>
      </c>
      <c r="F504">
        <v>1</v>
      </c>
      <c r="G504">
        <v>1</v>
      </c>
      <c r="H504">
        <v>1</v>
      </c>
      <c r="I504" t="e">
        <f>#REF!</f>
        <v>#REF!</v>
      </c>
      <c r="J504" t="s">
        <v>2</v>
      </c>
      <c r="K504" t="e">
        <f>#REF!</f>
        <v>#REF!</v>
      </c>
      <c r="L504">
        <v>1369</v>
      </c>
      <c r="N504">
        <v>1013</v>
      </c>
      <c r="O504" t="e">
        <f>#REF!</f>
        <v>#REF!</v>
      </c>
      <c r="P504" t="s">
        <v>122</v>
      </c>
      <c r="Q504">
        <v>1</v>
      </c>
      <c r="W504">
        <v>0</v>
      </c>
      <c r="X504">
        <v>48712070</v>
      </c>
      <c r="Y504" s="8" t="e">
        <f>#REF!</f>
        <v>#REF!</v>
      </c>
      <c r="AA504">
        <v>0</v>
      </c>
      <c r="AB504">
        <v>0</v>
      </c>
      <c r="AC504">
        <v>0</v>
      </c>
      <c r="AD504">
        <v>167.62</v>
      </c>
      <c r="AE504">
        <v>0</v>
      </c>
      <c r="AF504">
        <v>0</v>
      </c>
      <c r="AG504">
        <v>0</v>
      </c>
      <c r="AH504" s="8" t="e">
        <f>#REF!</f>
        <v>#REF!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</v>
      </c>
      <c r="AT504" s="8" t="e">
        <f>#REF!</f>
        <v>#REF!</v>
      </c>
      <c r="AU504" t="s">
        <v>2</v>
      </c>
      <c r="AV504">
        <v>1</v>
      </c>
      <c r="AW504">
        <v>2</v>
      </c>
      <c r="AX504">
        <v>47859373</v>
      </c>
      <c r="AY504">
        <v>2</v>
      </c>
      <c r="AZ504">
        <v>131072</v>
      </c>
      <c r="BA504">
        <v>478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3452.9720000000002</v>
      </c>
      <c r="BN504">
        <v>20.6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3452.9720000000002</v>
      </c>
      <c r="BU504">
        <v>20.6</v>
      </c>
      <c r="BV504">
        <v>0</v>
      </c>
      <c r="BW504">
        <v>1</v>
      </c>
      <c r="CX504" t="e">
        <f>Y504*#REF!</f>
        <v>#REF!</v>
      </c>
      <c r="CY504">
        <f>AD504</f>
        <v>167.62</v>
      </c>
      <c r="CZ504" t="e">
        <f>AH504</f>
        <v>#REF!</v>
      </c>
      <c r="DA504">
        <f>AL504</f>
        <v>1</v>
      </c>
      <c r="DB504" t="e">
        <f t="shared" si="44"/>
        <v>#REF!</v>
      </c>
      <c r="DC504" t="e">
        <f t="shared" si="45"/>
        <v>#REF!</v>
      </c>
      <c r="DH504" t="e">
        <f>#REF!*SmtRes!Y504</f>
        <v>#REF!</v>
      </c>
      <c r="DI504">
        <f>AD504</f>
        <v>167.62</v>
      </c>
      <c r="DJ504">
        <f>EtalonRes!AB478</f>
        <v>7.8</v>
      </c>
      <c r="DK504" t="e">
        <f>#REF!</f>
        <v>#REF!</v>
      </c>
      <c r="GQ504">
        <v>-1</v>
      </c>
      <c r="GR504">
        <v>-1</v>
      </c>
    </row>
    <row r="505" spans="1:200" x14ac:dyDescent="0.2">
      <c r="A505" t="e">
        <f>ROW(#REF!)</f>
        <v>#REF!</v>
      </c>
      <c r="B505">
        <v>47855260</v>
      </c>
      <c r="C505">
        <v>47859362</v>
      </c>
      <c r="D505">
        <v>20475799</v>
      </c>
      <c r="E505">
        <v>1</v>
      </c>
      <c r="F505">
        <v>1</v>
      </c>
      <c r="G505">
        <v>1</v>
      </c>
      <c r="H505">
        <v>1</v>
      </c>
      <c r="I505" t="e">
        <f>#REF!</f>
        <v>#REF!</v>
      </c>
      <c r="J505" t="s">
        <v>2</v>
      </c>
      <c r="K505" t="e">
        <f>#REF!</f>
        <v>#REF!</v>
      </c>
      <c r="L505">
        <v>1369</v>
      </c>
      <c r="N505">
        <v>1013</v>
      </c>
      <c r="O505" t="e">
        <f>#REF!</f>
        <v>#REF!</v>
      </c>
      <c r="P505" t="s">
        <v>122</v>
      </c>
      <c r="Q505">
        <v>1</v>
      </c>
      <c r="W505">
        <v>0</v>
      </c>
      <c r="X505">
        <v>410493405</v>
      </c>
      <c r="Y505" s="8" t="e">
        <f>#REF!</f>
        <v>#REF!</v>
      </c>
      <c r="AA505">
        <v>0</v>
      </c>
      <c r="AB505">
        <v>0</v>
      </c>
      <c r="AC505">
        <v>0</v>
      </c>
      <c r="AD505">
        <v>183.85</v>
      </c>
      <c r="AE505">
        <v>0</v>
      </c>
      <c r="AF505">
        <v>0</v>
      </c>
      <c r="AG505">
        <v>0</v>
      </c>
      <c r="AH505" s="8" t="e">
        <f>#REF!</f>
        <v>#REF!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</v>
      </c>
      <c r="AT505" s="8" t="e">
        <f>#REF!</f>
        <v>#REF!</v>
      </c>
      <c r="AU505" t="s">
        <v>2</v>
      </c>
      <c r="AV505">
        <v>1</v>
      </c>
      <c r="AW505">
        <v>2</v>
      </c>
      <c r="AX505">
        <v>47859374</v>
      </c>
      <c r="AY505">
        <v>2</v>
      </c>
      <c r="AZ505">
        <v>131072</v>
      </c>
      <c r="BA505">
        <v>479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3787.31</v>
      </c>
      <c r="BN505">
        <v>20.6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3787.31</v>
      </c>
      <c r="BU505">
        <v>20.6</v>
      </c>
      <c r="BV505">
        <v>0</v>
      </c>
      <c r="BW505">
        <v>1</v>
      </c>
      <c r="CX505" t="e">
        <f>Y505*#REF!</f>
        <v>#REF!</v>
      </c>
      <c r="CY505">
        <f>AD505</f>
        <v>183.85</v>
      </c>
      <c r="CZ505" t="e">
        <f>AH505</f>
        <v>#REF!</v>
      </c>
      <c r="DA505">
        <f>AL505</f>
        <v>1</v>
      </c>
      <c r="DB505" t="e">
        <f t="shared" si="44"/>
        <v>#REF!</v>
      </c>
      <c r="DC505" t="e">
        <f t="shared" si="45"/>
        <v>#REF!</v>
      </c>
      <c r="DH505" t="e">
        <f>#REF!*SmtRes!Y505</f>
        <v>#REF!</v>
      </c>
      <c r="DI505">
        <f>AD505</f>
        <v>183.85</v>
      </c>
      <c r="DJ505">
        <f>EtalonRes!AB479</f>
        <v>8.5299999999999994</v>
      </c>
      <c r="DK505" t="e">
        <f>#REF!</f>
        <v>#REF!</v>
      </c>
      <c r="GQ505">
        <v>-1</v>
      </c>
      <c r="GR505">
        <v>-1</v>
      </c>
    </row>
    <row r="506" spans="1:200" x14ac:dyDescent="0.2">
      <c r="A506" t="e">
        <f>ROW(#REF!)</f>
        <v>#REF!</v>
      </c>
      <c r="B506">
        <v>47855260</v>
      </c>
      <c r="C506">
        <v>47859362</v>
      </c>
      <c r="D506">
        <v>121548</v>
      </c>
      <c r="E506">
        <v>1</v>
      </c>
      <c r="F506">
        <v>1</v>
      </c>
      <c r="G506">
        <v>1</v>
      </c>
      <c r="H506">
        <v>1</v>
      </c>
      <c r="I506" t="e">
        <f>#REF!</f>
        <v>#REF!</v>
      </c>
      <c r="J506" t="s">
        <v>2</v>
      </c>
      <c r="K506" t="e">
        <f>#REF!</f>
        <v>#REF!</v>
      </c>
      <c r="L506">
        <v>608254</v>
      </c>
      <c r="N506">
        <v>1013</v>
      </c>
      <c r="O506" t="e">
        <f>#REF!</f>
        <v>#REF!</v>
      </c>
      <c r="P506" t="s">
        <v>124</v>
      </c>
      <c r="Q506">
        <v>1</v>
      </c>
      <c r="W506">
        <v>0</v>
      </c>
      <c r="X506">
        <v>-185737400</v>
      </c>
      <c r="Y506" s="8" t="e">
        <f>#REF!</f>
        <v>#REF!</v>
      </c>
      <c r="AA506">
        <v>0</v>
      </c>
      <c r="AB506">
        <v>0</v>
      </c>
      <c r="AC506">
        <v>0</v>
      </c>
      <c r="AD506">
        <v>269.75</v>
      </c>
      <c r="AE506">
        <v>0</v>
      </c>
      <c r="AF506">
        <v>0</v>
      </c>
      <c r="AG506">
        <v>0</v>
      </c>
      <c r="AH506" s="8" t="e">
        <f>#REF!</f>
        <v>#REF!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</v>
      </c>
      <c r="AT506" s="8" t="e">
        <f>#REF!</f>
        <v>#REF!</v>
      </c>
      <c r="AU506" t="s">
        <v>2</v>
      </c>
      <c r="AV506">
        <v>2</v>
      </c>
      <c r="AW506">
        <v>2</v>
      </c>
      <c r="AX506">
        <v>47859375</v>
      </c>
      <c r="AY506">
        <v>2</v>
      </c>
      <c r="AZ506">
        <v>131072</v>
      </c>
      <c r="BA506">
        <v>480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2778.4250000000002</v>
      </c>
      <c r="BM506">
        <v>0</v>
      </c>
      <c r="BN506">
        <v>0</v>
      </c>
      <c r="BO506">
        <v>10.3</v>
      </c>
      <c r="BP506">
        <v>1</v>
      </c>
      <c r="BQ506">
        <v>0</v>
      </c>
      <c r="BR506">
        <v>0</v>
      </c>
      <c r="BS506">
        <v>2778.4250000000002</v>
      </c>
      <c r="BT506">
        <v>0</v>
      </c>
      <c r="BU506">
        <v>0</v>
      </c>
      <c r="BV506">
        <v>10.3</v>
      </c>
      <c r="BW506">
        <v>1</v>
      </c>
      <c r="CX506" t="e">
        <f>Y506*#REF!</f>
        <v>#REF!</v>
      </c>
      <c r="CY506">
        <f>AD506</f>
        <v>269.75</v>
      </c>
      <c r="CZ506" t="e">
        <f>AH506</f>
        <v>#REF!</v>
      </c>
      <c r="DA506">
        <f>AL506</f>
        <v>1</v>
      </c>
      <c r="DB506" t="e">
        <f t="shared" si="44"/>
        <v>#REF!</v>
      </c>
      <c r="DC506" t="e">
        <f t="shared" si="45"/>
        <v>#REF!</v>
      </c>
      <c r="DH506" t="e">
        <f>#REF!*SmtRes!Y506</f>
        <v>#REF!</v>
      </c>
      <c r="DI506">
        <f>AD506</f>
        <v>269.75</v>
      </c>
      <c r="DJ506">
        <f>EtalonRes!AB480</f>
        <v>0</v>
      </c>
      <c r="DK506" t="e">
        <f>#REF!</f>
        <v>#REF!</v>
      </c>
      <c r="GQ506">
        <v>-1</v>
      </c>
      <c r="GR506">
        <v>-1</v>
      </c>
    </row>
    <row r="507" spans="1:200" x14ac:dyDescent="0.2">
      <c r="A507" t="e">
        <f>ROW(#REF!)</f>
        <v>#REF!</v>
      </c>
      <c r="B507">
        <v>47855260</v>
      </c>
      <c r="C507">
        <v>47859362</v>
      </c>
      <c r="D507">
        <v>25453532</v>
      </c>
      <c r="E507">
        <v>1</v>
      </c>
      <c r="F507">
        <v>1</v>
      </c>
      <c r="G507">
        <v>1</v>
      </c>
      <c r="H507">
        <v>2</v>
      </c>
      <c r="I507" t="e">
        <f>#REF!</f>
        <v>#REF!</v>
      </c>
      <c r="J507" t="s">
        <v>2</v>
      </c>
      <c r="K507" t="e">
        <f>#REF!</f>
        <v>#REF!</v>
      </c>
      <c r="L507">
        <v>1368</v>
      </c>
      <c r="N507">
        <v>1011</v>
      </c>
      <c r="O507" t="e">
        <f>#REF!</f>
        <v>#REF!</v>
      </c>
      <c r="P507" t="s">
        <v>127</v>
      </c>
      <c r="Q507">
        <v>1</v>
      </c>
      <c r="W507">
        <v>0</v>
      </c>
      <c r="X507">
        <v>-679446049</v>
      </c>
      <c r="Y507" s="8" t="e">
        <f>#REF!</f>
        <v>#REF!</v>
      </c>
      <c r="AA507">
        <v>0</v>
      </c>
      <c r="AB507">
        <v>86.5</v>
      </c>
      <c r="AC507">
        <v>11.6</v>
      </c>
      <c r="AD507">
        <v>0</v>
      </c>
      <c r="AE507">
        <v>0</v>
      </c>
      <c r="AF507" s="8" t="e">
        <f>#REF!</f>
        <v>#REF!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</v>
      </c>
      <c r="AT507" s="8" t="e">
        <f>#REF!</f>
        <v>#REF!</v>
      </c>
      <c r="AU507" t="s">
        <v>2</v>
      </c>
      <c r="AV507">
        <v>0</v>
      </c>
      <c r="AW507">
        <v>2</v>
      </c>
      <c r="AX507">
        <v>47859376</v>
      </c>
      <c r="AY507">
        <v>1</v>
      </c>
      <c r="AZ507">
        <v>0</v>
      </c>
      <c r="BA507">
        <v>481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890.95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890.95</v>
      </c>
      <c r="BS507">
        <v>0</v>
      </c>
      <c r="BT507">
        <v>0</v>
      </c>
      <c r="BU507">
        <v>0</v>
      </c>
      <c r="BV507">
        <v>0</v>
      </c>
      <c r="BW507">
        <v>1</v>
      </c>
      <c r="CX507" t="e">
        <f>Y507*#REF!</f>
        <v>#REF!</v>
      </c>
      <c r="CY507">
        <f>AB507</f>
        <v>86.5</v>
      </c>
      <c r="CZ507" t="e">
        <f>AF507</f>
        <v>#REF!</v>
      </c>
      <c r="DA507">
        <f>AJ507</f>
        <v>1</v>
      </c>
      <c r="DB507" t="e">
        <f t="shared" si="44"/>
        <v>#REF!</v>
      </c>
      <c r="DC507" t="e">
        <f t="shared" si="45"/>
        <v>#REF!</v>
      </c>
      <c r="DH507" t="e">
        <f>#REF!*SmtRes!Y507</f>
        <v>#REF!</v>
      </c>
      <c r="DI507">
        <f>AB507</f>
        <v>86.5</v>
      </c>
      <c r="DJ507">
        <f>EtalonRes!Z481</f>
        <v>86.5</v>
      </c>
      <c r="DK507" t="e">
        <f>#REF!</f>
        <v>#REF!</v>
      </c>
      <c r="GQ507">
        <v>-1</v>
      </c>
      <c r="GR507">
        <v>-1</v>
      </c>
    </row>
    <row r="508" spans="1:200" x14ac:dyDescent="0.2">
      <c r="A508" t="e">
        <f>ROW(#REF!)</f>
        <v>#REF!</v>
      </c>
      <c r="B508">
        <v>47855260</v>
      </c>
      <c r="C508">
        <v>47859362</v>
      </c>
      <c r="D508">
        <v>25453659</v>
      </c>
      <c r="E508">
        <v>1</v>
      </c>
      <c r="F508">
        <v>1</v>
      </c>
      <c r="G508">
        <v>1</v>
      </c>
      <c r="H508">
        <v>3</v>
      </c>
      <c r="I508" t="e">
        <f>#REF!</f>
        <v>#REF!</v>
      </c>
      <c r="J508" t="s">
        <v>2</v>
      </c>
      <c r="K508" t="e">
        <f>#REF!</f>
        <v>#REF!</v>
      </c>
      <c r="L508">
        <v>1327</v>
      </c>
      <c r="N508">
        <v>1005</v>
      </c>
      <c r="O508" t="e">
        <f>#REF!</f>
        <v>#REF!</v>
      </c>
      <c r="P508" t="s">
        <v>217</v>
      </c>
      <c r="Q508">
        <v>1</v>
      </c>
      <c r="W508">
        <v>0</v>
      </c>
      <c r="X508">
        <v>-40836299</v>
      </c>
      <c r="Y508" s="8" t="e">
        <f>#REF!</f>
        <v>#REF!</v>
      </c>
      <c r="AA508">
        <v>10.199999999999999</v>
      </c>
      <c r="AB508">
        <v>0</v>
      </c>
      <c r="AC508">
        <v>0</v>
      </c>
      <c r="AD508">
        <v>0</v>
      </c>
      <c r="AE508" s="8" t="e">
        <f>#REF!</f>
        <v>#REF!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2</v>
      </c>
      <c r="AT508" s="8" t="e">
        <f>#REF!</f>
        <v>#REF!</v>
      </c>
      <c r="AU508" t="s">
        <v>2</v>
      </c>
      <c r="AV508">
        <v>0</v>
      </c>
      <c r="AW508">
        <v>2</v>
      </c>
      <c r="AX508">
        <v>47859377</v>
      </c>
      <c r="AY508">
        <v>1</v>
      </c>
      <c r="AZ508">
        <v>0</v>
      </c>
      <c r="BA508">
        <v>482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X508" t="e">
        <f>Y508*#REF!</f>
        <v>#REF!</v>
      </c>
      <c r="CY508">
        <f t="shared" ref="CY508:CY513" si="46">AA508</f>
        <v>10.199999999999999</v>
      </c>
      <c r="CZ508" t="e">
        <f t="shared" ref="CZ508:CZ513" si="47">AE508</f>
        <v>#REF!</v>
      </c>
      <c r="DA508">
        <f t="shared" ref="DA508:DA513" si="48">AI508</f>
        <v>1</v>
      </c>
      <c r="DB508" t="e">
        <f t="shared" si="44"/>
        <v>#REF!</v>
      </c>
      <c r="DC508" t="e">
        <f t="shared" si="45"/>
        <v>#REF!</v>
      </c>
      <c r="DH508" t="e">
        <f>#REF!*SmtRes!Y508</f>
        <v>#REF!</v>
      </c>
      <c r="DI508">
        <f t="shared" ref="DI508:DI513" si="49">AA508</f>
        <v>10.199999999999999</v>
      </c>
      <c r="DJ508">
        <f>EtalonRes!Y482</f>
        <v>10.199999999999999</v>
      </c>
      <c r="DK508" t="e">
        <f>#REF!</f>
        <v>#REF!</v>
      </c>
      <c r="GQ508">
        <v>-1</v>
      </c>
      <c r="GR508">
        <v>-1</v>
      </c>
    </row>
    <row r="509" spans="1:200" x14ac:dyDescent="0.2">
      <c r="A509" t="e">
        <f>ROW(#REF!)</f>
        <v>#REF!</v>
      </c>
      <c r="B509">
        <v>47855260</v>
      </c>
      <c r="C509">
        <v>47859362</v>
      </c>
      <c r="D509">
        <v>25453665</v>
      </c>
      <c r="E509">
        <v>1</v>
      </c>
      <c r="F509">
        <v>1</v>
      </c>
      <c r="G509">
        <v>1</v>
      </c>
      <c r="H509">
        <v>3</v>
      </c>
      <c r="I509" t="e">
        <f>#REF!</f>
        <v>#REF!</v>
      </c>
      <c r="J509" t="s">
        <v>2</v>
      </c>
      <c r="K509" t="e">
        <f>#REF!</f>
        <v>#REF!</v>
      </c>
      <c r="L509">
        <v>1348</v>
      </c>
      <c r="N509">
        <v>1009</v>
      </c>
      <c r="O509" t="e">
        <f>#REF!</f>
        <v>#REF!</v>
      </c>
      <c r="P509" t="s">
        <v>90</v>
      </c>
      <c r="Q509">
        <v>1000</v>
      </c>
      <c r="W509">
        <v>0</v>
      </c>
      <c r="X509">
        <v>-101141811</v>
      </c>
      <c r="Y509" s="8" t="e">
        <f>#REF!</f>
        <v>#REF!</v>
      </c>
      <c r="AA509">
        <v>0</v>
      </c>
      <c r="AB509">
        <v>0</v>
      </c>
      <c r="AC509">
        <v>0</v>
      </c>
      <c r="AD509">
        <v>0</v>
      </c>
      <c r="AE509" s="8" t="e">
        <f>#REF!</f>
        <v>#REF!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2</v>
      </c>
      <c r="AT509" s="8" t="e">
        <f>#REF!</f>
        <v>#REF!</v>
      </c>
      <c r="AU509" t="s">
        <v>2</v>
      </c>
      <c r="AV509">
        <v>0</v>
      </c>
      <c r="AW509">
        <v>2</v>
      </c>
      <c r="AX509">
        <v>47859378</v>
      </c>
      <c r="AY509">
        <v>1</v>
      </c>
      <c r="AZ509">
        <v>0</v>
      </c>
      <c r="BA509">
        <v>483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 t="e">
        <f>Y509*#REF!</f>
        <v>#REF!</v>
      </c>
      <c r="CY509">
        <f t="shared" si="46"/>
        <v>0</v>
      </c>
      <c r="CZ509" t="e">
        <f t="shared" si="47"/>
        <v>#REF!</v>
      </c>
      <c r="DA509">
        <f t="shared" si="48"/>
        <v>1</v>
      </c>
      <c r="DB509" t="e">
        <f t="shared" si="44"/>
        <v>#REF!</v>
      </c>
      <c r="DC509" t="e">
        <f t="shared" si="45"/>
        <v>#REF!</v>
      </c>
      <c r="DH509" t="e">
        <f>#REF!*SmtRes!Y509</f>
        <v>#REF!</v>
      </c>
      <c r="DI509">
        <f t="shared" si="49"/>
        <v>0</v>
      </c>
      <c r="DJ509">
        <f>EtalonRes!Y483</f>
        <v>0</v>
      </c>
      <c r="DK509" t="e">
        <f>#REF!</f>
        <v>#REF!</v>
      </c>
      <c r="GQ509">
        <v>-1</v>
      </c>
      <c r="GR509">
        <v>-1</v>
      </c>
    </row>
    <row r="510" spans="1:200" x14ac:dyDescent="0.2">
      <c r="A510" t="e">
        <f>ROW(#REF!)</f>
        <v>#REF!</v>
      </c>
      <c r="B510">
        <v>47855260</v>
      </c>
      <c r="C510">
        <v>47859362</v>
      </c>
      <c r="D510">
        <v>25453707</v>
      </c>
      <c r="E510">
        <v>1</v>
      </c>
      <c r="F510">
        <v>1</v>
      </c>
      <c r="G510">
        <v>1</v>
      </c>
      <c r="H510">
        <v>3</v>
      </c>
      <c r="I510" t="e">
        <f>#REF!</f>
        <v>#REF!</v>
      </c>
      <c r="J510" t="s">
        <v>2</v>
      </c>
      <c r="K510" t="e">
        <f>#REF!</f>
        <v>#REF!</v>
      </c>
      <c r="L510">
        <v>1339</v>
      </c>
      <c r="N510">
        <v>1007</v>
      </c>
      <c r="O510" t="e">
        <f>#REF!</f>
        <v>#REF!</v>
      </c>
      <c r="P510" t="s">
        <v>136</v>
      </c>
      <c r="Q510">
        <v>1</v>
      </c>
      <c r="W510">
        <v>0</v>
      </c>
      <c r="X510">
        <v>410833270</v>
      </c>
      <c r="Y510" s="8" t="e">
        <f>#REF!</f>
        <v>#REF!</v>
      </c>
      <c r="AA510">
        <v>0</v>
      </c>
      <c r="AB510">
        <v>0</v>
      </c>
      <c r="AC510">
        <v>0</v>
      </c>
      <c r="AD510">
        <v>0</v>
      </c>
      <c r="AE510" s="8" t="e">
        <f>#REF!</f>
        <v>#REF!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2</v>
      </c>
      <c r="AT510" s="8" t="e">
        <f>#REF!</f>
        <v>#REF!</v>
      </c>
      <c r="AU510" t="s">
        <v>2</v>
      </c>
      <c r="AV510">
        <v>0</v>
      </c>
      <c r="AW510">
        <v>2</v>
      </c>
      <c r="AX510">
        <v>47859379</v>
      </c>
      <c r="AY510">
        <v>1</v>
      </c>
      <c r="AZ510">
        <v>0</v>
      </c>
      <c r="BA510">
        <v>484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 t="e">
        <f>Y510*#REF!</f>
        <v>#REF!</v>
      </c>
      <c r="CY510">
        <f t="shared" si="46"/>
        <v>0</v>
      </c>
      <c r="CZ510" t="e">
        <f t="shared" si="47"/>
        <v>#REF!</v>
      </c>
      <c r="DA510">
        <f t="shared" si="48"/>
        <v>1</v>
      </c>
      <c r="DB510" t="e">
        <f t="shared" si="44"/>
        <v>#REF!</v>
      </c>
      <c r="DC510" t="e">
        <f t="shared" si="45"/>
        <v>#REF!</v>
      </c>
      <c r="DH510" t="e">
        <f>#REF!*SmtRes!Y510</f>
        <v>#REF!</v>
      </c>
      <c r="DI510">
        <f t="shared" si="49"/>
        <v>0</v>
      </c>
      <c r="DJ510">
        <f>EtalonRes!Y484</f>
        <v>0</v>
      </c>
      <c r="DK510" t="e">
        <f>#REF!</f>
        <v>#REF!</v>
      </c>
      <c r="GQ510">
        <v>-1</v>
      </c>
      <c r="GR510">
        <v>-1</v>
      </c>
    </row>
    <row r="511" spans="1:200" x14ac:dyDescent="0.2">
      <c r="A511" t="e">
        <f>ROW(#REF!)</f>
        <v>#REF!</v>
      </c>
      <c r="B511">
        <v>47855260</v>
      </c>
      <c r="C511">
        <v>47859362</v>
      </c>
      <c r="D511">
        <v>25453713</v>
      </c>
      <c r="E511">
        <v>1</v>
      </c>
      <c r="F511">
        <v>1</v>
      </c>
      <c r="G511">
        <v>1</v>
      </c>
      <c r="H511">
        <v>3</v>
      </c>
      <c r="I511" t="e">
        <f>#REF!</f>
        <v>#REF!</v>
      </c>
      <c r="J511" t="s">
        <v>2</v>
      </c>
      <c r="K511" t="e">
        <f>#REF!</f>
        <v>#REF!</v>
      </c>
      <c r="L511">
        <v>1339</v>
      </c>
      <c r="N511">
        <v>1007</v>
      </c>
      <c r="O511" t="e">
        <f>#REF!</f>
        <v>#REF!</v>
      </c>
      <c r="P511" t="s">
        <v>136</v>
      </c>
      <c r="Q511">
        <v>1</v>
      </c>
      <c r="W511">
        <v>0</v>
      </c>
      <c r="X511">
        <v>634585056</v>
      </c>
      <c r="Y511" s="8" t="e">
        <f>#REF!</f>
        <v>#REF!</v>
      </c>
      <c r="AA511">
        <v>2.44</v>
      </c>
      <c r="AB511">
        <v>0</v>
      </c>
      <c r="AC511">
        <v>0</v>
      </c>
      <c r="AD511">
        <v>0</v>
      </c>
      <c r="AE511" s="8" t="e">
        <f>#REF!</f>
        <v>#REF!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</v>
      </c>
      <c r="AT511" s="8" t="e">
        <f>#REF!</f>
        <v>#REF!</v>
      </c>
      <c r="AU511" t="s">
        <v>2</v>
      </c>
      <c r="AV511">
        <v>0</v>
      </c>
      <c r="AW511">
        <v>2</v>
      </c>
      <c r="AX511">
        <v>47859380</v>
      </c>
      <c r="AY511">
        <v>1</v>
      </c>
      <c r="AZ511">
        <v>0</v>
      </c>
      <c r="BA511">
        <v>485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0.39284000000000002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0.39284000000000002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X511" t="e">
        <f>Y511*#REF!</f>
        <v>#REF!</v>
      </c>
      <c r="CY511">
        <f t="shared" si="46"/>
        <v>2.44</v>
      </c>
      <c r="CZ511" t="e">
        <f t="shared" si="47"/>
        <v>#REF!</v>
      </c>
      <c r="DA511">
        <f t="shared" si="48"/>
        <v>1</v>
      </c>
      <c r="DB511" t="e">
        <f t="shared" si="44"/>
        <v>#REF!</v>
      </c>
      <c r="DC511" t="e">
        <f t="shared" si="45"/>
        <v>#REF!</v>
      </c>
      <c r="DH511" t="e">
        <f>#REF!*SmtRes!Y511</f>
        <v>#REF!</v>
      </c>
      <c r="DI511">
        <f t="shared" si="49"/>
        <v>2.44</v>
      </c>
      <c r="DJ511">
        <f>EtalonRes!Y485</f>
        <v>2.44</v>
      </c>
      <c r="DK511" t="e">
        <f>#REF!</f>
        <v>#REF!</v>
      </c>
      <c r="GQ511">
        <v>-1</v>
      </c>
      <c r="GR511">
        <v>-1</v>
      </c>
    </row>
    <row r="512" spans="1:200" x14ac:dyDescent="0.2">
      <c r="A512" t="e">
        <f>ROW(#REF!)</f>
        <v>#REF!</v>
      </c>
      <c r="B512">
        <v>47855260</v>
      </c>
      <c r="C512">
        <v>47859362</v>
      </c>
      <c r="D512">
        <v>0</v>
      </c>
      <c r="E512">
        <v>1</v>
      </c>
      <c r="F512">
        <v>1</v>
      </c>
      <c r="G512">
        <v>1</v>
      </c>
      <c r="H512">
        <v>3</v>
      </c>
      <c r="I512" t="s">
        <v>114</v>
      </c>
      <c r="J512" t="s">
        <v>2</v>
      </c>
      <c r="K512" t="s">
        <v>115</v>
      </c>
      <c r="L512">
        <v>1346</v>
      </c>
      <c r="N512">
        <v>1009</v>
      </c>
      <c r="O512" t="s">
        <v>112</v>
      </c>
      <c r="P512" t="s">
        <v>112</v>
      </c>
      <c r="Q512">
        <v>1</v>
      </c>
      <c r="W512">
        <v>0</v>
      </c>
      <c r="X512">
        <v>2035696946</v>
      </c>
      <c r="Y512">
        <v>0</v>
      </c>
      <c r="AA512">
        <v>40.47</v>
      </c>
      <c r="AB512">
        <v>0</v>
      </c>
      <c r="AC512">
        <v>0</v>
      </c>
      <c r="AD512">
        <v>0</v>
      </c>
      <c r="AE512">
        <v>40.47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2</v>
      </c>
      <c r="AT512">
        <v>57</v>
      </c>
      <c r="AU512" t="s">
        <v>113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 t="e">
        <f>Y512*#REF!</f>
        <v>#REF!</v>
      </c>
      <c r="CY512">
        <f t="shared" si="46"/>
        <v>40.47</v>
      </c>
      <c r="CZ512">
        <f t="shared" si="47"/>
        <v>40.47</v>
      </c>
      <c r="DA512">
        <f t="shared" si="48"/>
        <v>1</v>
      </c>
      <c r="DB512">
        <f>ROUND((ROUND(AT512*CZ512,2)*0),2)</f>
        <v>0</v>
      </c>
      <c r="DC512">
        <f>ROUND((ROUND(AT512*AG512,2)*0),2)</f>
        <v>0</v>
      </c>
      <c r="DH512" t="e">
        <f>#REF!*SmtRes!Y512</f>
        <v>#REF!</v>
      </c>
      <c r="DI512">
        <f t="shared" si="49"/>
        <v>40.47</v>
      </c>
      <c r="DK512" t="e">
        <f>#REF!</f>
        <v>#REF!</v>
      </c>
      <c r="GP512">
        <v>1</v>
      </c>
      <c r="GQ512">
        <v>-1</v>
      </c>
      <c r="GR512">
        <v>-1</v>
      </c>
    </row>
    <row r="513" spans="1:200" x14ac:dyDescent="0.2">
      <c r="A513" t="e">
        <f>ROW(#REF!)</f>
        <v>#REF!</v>
      </c>
      <c r="B513">
        <v>47855260</v>
      </c>
      <c r="C513">
        <v>47859362</v>
      </c>
      <c r="D513">
        <v>0</v>
      </c>
      <c r="E513">
        <v>0</v>
      </c>
      <c r="F513">
        <v>1</v>
      </c>
      <c r="G513">
        <v>1</v>
      </c>
      <c r="H513">
        <v>3</v>
      </c>
      <c r="I513" t="e">
        <f>#REF!</f>
        <v>#REF!</v>
      </c>
      <c r="J513" t="s">
        <v>2</v>
      </c>
      <c r="K513" t="e">
        <f>#REF!</f>
        <v>#REF!</v>
      </c>
      <c r="L513">
        <v>1346</v>
      </c>
      <c r="N513">
        <v>1009</v>
      </c>
      <c r="O513" t="e">
        <f>#REF!</f>
        <v>#REF!</v>
      </c>
      <c r="P513" t="s">
        <v>112</v>
      </c>
      <c r="Q513">
        <v>1</v>
      </c>
      <c r="W513">
        <v>0</v>
      </c>
      <c r="X513">
        <v>2035696946</v>
      </c>
      <c r="Y513" s="8" t="e">
        <f>#REF!</f>
        <v>#REF!</v>
      </c>
      <c r="AA513">
        <v>0</v>
      </c>
      <c r="AB513">
        <v>0</v>
      </c>
      <c r="AC513">
        <v>0</v>
      </c>
      <c r="AD513">
        <v>0</v>
      </c>
      <c r="AE513" s="8" t="e">
        <f>#REF!</f>
        <v>#REF!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N513">
        <v>0</v>
      </c>
      <c r="AO513">
        <v>0</v>
      </c>
      <c r="AP513">
        <v>2</v>
      </c>
      <c r="AQ513">
        <v>1</v>
      </c>
      <c r="AR513">
        <v>0</v>
      </c>
      <c r="AS513" t="s">
        <v>2</v>
      </c>
      <c r="AT513" s="8" t="e">
        <f>#REF!</f>
        <v>#REF!</v>
      </c>
      <c r="AU513" t="s">
        <v>2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 t="e">
        <f>Y513*#REF!</f>
        <v>#REF!</v>
      </c>
      <c r="CY513">
        <f t="shared" si="46"/>
        <v>0</v>
      </c>
      <c r="CZ513" t="e">
        <f t="shared" si="47"/>
        <v>#REF!</v>
      </c>
      <c r="DA513">
        <f t="shared" si="48"/>
        <v>1</v>
      </c>
      <c r="DB513" t="e">
        <f>ROUND(ROUND(AT513*CZ513,2),2)</f>
        <v>#REF!</v>
      </c>
      <c r="DC513" t="e">
        <f>ROUND(ROUND(AT513*AG513,2),2)</f>
        <v>#REF!</v>
      </c>
      <c r="DH513" t="e">
        <f>#REF!*SmtRes!Y513</f>
        <v>#REF!</v>
      </c>
      <c r="DI513">
        <f t="shared" si="49"/>
        <v>0</v>
      </c>
      <c r="DK513" t="e">
        <f>#REF!</f>
        <v>#REF!</v>
      </c>
      <c r="GQ513">
        <v>-1</v>
      </c>
      <c r="GR513">
        <v>-1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5"/>
  <sheetViews>
    <sheetView workbookViewId="0"/>
  </sheetViews>
  <sheetFormatPr defaultColWidth="9.125" defaultRowHeight="12.45" x14ac:dyDescent="0.2"/>
  <cols>
    <col min="1" max="256" width="9.125" customWidth="1"/>
  </cols>
  <sheetData>
    <row r="1" spans="1:44" x14ac:dyDescent="0.2">
      <c r="A1" t="e">
        <f>ROW(#REF!)</f>
        <v>#REF!</v>
      </c>
      <c r="B1">
        <v>47855288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s">
        <v>120</v>
      </c>
      <c r="J1" t="s">
        <v>2</v>
      </c>
      <c r="K1" t="s">
        <v>121</v>
      </c>
      <c r="L1">
        <v>1369</v>
      </c>
      <c r="N1">
        <v>1013</v>
      </c>
      <c r="O1" t="s">
        <v>122</v>
      </c>
      <c r="P1" t="s">
        <v>122</v>
      </c>
      <c r="Q1">
        <v>1</v>
      </c>
      <c r="X1">
        <v>0.89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</v>
      </c>
      <c r="AG1">
        <v>0.89</v>
      </c>
      <c r="AH1">
        <v>2</v>
      </c>
      <c r="AI1">
        <v>47855285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 t="e">
        <f>ROW(#REF!)</f>
        <v>#REF!</v>
      </c>
      <c r="B2">
        <v>47855289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16</v>
      </c>
      <c r="J2" t="s">
        <v>2</v>
      </c>
      <c r="K2" t="s">
        <v>123</v>
      </c>
      <c r="L2">
        <v>608254</v>
      </c>
      <c r="N2">
        <v>1013</v>
      </c>
      <c r="O2" t="s">
        <v>124</v>
      </c>
      <c r="P2" t="s">
        <v>124</v>
      </c>
      <c r="Q2">
        <v>1</v>
      </c>
      <c r="X2">
        <v>0.22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0.22</v>
      </c>
      <c r="AH2">
        <v>2</v>
      </c>
      <c r="AI2">
        <v>47855286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 t="e">
        <f>ROW(#REF!)</f>
        <v>#REF!</v>
      </c>
      <c r="B3">
        <v>47855290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s">
        <v>125</v>
      </c>
      <c r="J3" t="s">
        <v>2</v>
      </c>
      <c r="K3" t="s">
        <v>126</v>
      </c>
      <c r="L3">
        <v>1368</v>
      </c>
      <c r="N3">
        <v>1011</v>
      </c>
      <c r="O3" t="s">
        <v>127</v>
      </c>
      <c r="P3" t="s">
        <v>127</v>
      </c>
      <c r="Q3">
        <v>1</v>
      </c>
      <c r="X3">
        <v>0.22</v>
      </c>
      <c r="Y3">
        <v>0</v>
      </c>
      <c r="Z3">
        <v>86.5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0.22</v>
      </c>
      <c r="AH3">
        <v>2</v>
      </c>
      <c r="AI3">
        <v>47855287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 t="e">
        <f>ROW(#REF!)</f>
        <v>#REF!</v>
      </c>
      <c r="B4">
        <v>47855297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s">
        <v>128</v>
      </c>
      <c r="J4" t="s">
        <v>2</v>
      </c>
      <c r="K4" t="s">
        <v>129</v>
      </c>
      <c r="L4">
        <v>1369</v>
      </c>
      <c r="N4">
        <v>1013</v>
      </c>
      <c r="O4" t="s">
        <v>122</v>
      </c>
      <c r="P4" t="s">
        <v>122</v>
      </c>
      <c r="Q4">
        <v>1</v>
      </c>
      <c r="X4">
        <v>0.9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</v>
      </c>
      <c r="AG4">
        <v>0.9</v>
      </c>
      <c r="AH4">
        <v>2</v>
      </c>
      <c r="AI4">
        <v>47855293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 t="e">
        <f>ROW(#REF!)</f>
        <v>#REF!</v>
      </c>
      <c r="B5">
        <v>47855298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s">
        <v>120</v>
      </c>
      <c r="J5" t="s">
        <v>2</v>
      </c>
      <c r="K5" t="s">
        <v>121</v>
      </c>
      <c r="L5">
        <v>1369</v>
      </c>
      <c r="N5">
        <v>1013</v>
      </c>
      <c r="O5" t="s">
        <v>122</v>
      </c>
      <c r="P5" t="s">
        <v>122</v>
      </c>
      <c r="Q5">
        <v>1</v>
      </c>
      <c r="X5">
        <v>0.9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</v>
      </c>
      <c r="AG5">
        <v>0.9</v>
      </c>
      <c r="AH5">
        <v>2</v>
      </c>
      <c r="AI5">
        <v>47855294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 t="e">
        <f>ROW(#REF!)</f>
        <v>#REF!</v>
      </c>
      <c r="B6">
        <v>47855299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16</v>
      </c>
      <c r="J6" t="s">
        <v>2</v>
      </c>
      <c r="K6" t="s">
        <v>123</v>
      </c>
      <c r="L6">
        <v>608254</v>
      </c>
      <c r="N6">
        <v>1013</v>
      </c>
      <c r="O6" t="s">
        <v>124</v>
      </c>
      <c r="P6" t="s">
        <v>124</v>
      </c>
      <c r="Q6">
        <v>1</v>
      </c>
      <c r="X6">
        <v>0.22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</v>
      </c>
      <c r="AG6">
        <v>0.22</v>
      </c>
      <c r="AH6">
        <v>2</v>
      </c>
      <c r="AI6">
        <v>47855295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 t="e">
        <f>ROW(#REF!)</f>
        <v>#REF!</v>
      </c>
      <c r="B7">
        <v>47855300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s">
        <v>125</v>
      </c>
      <c r="J7" t="s">
        <v>2</v>
      </c>
      <c r="K7" t="s">
        <v>126</v>
      </c>
      <c r="L7">
        <v>1368</v>
      </c>
      <c r="N7">
        <v>1011</v>
      </c>
      <c r="O7" t="s">
        <v>127</v>
      </c>
      <c r="P7" t="s">
        <v>127</v>
      </c>
      <c r="Q7">
        <v>1</v>
      </c>
      <c r="X7">
        <v>0.22</v>
      </c>
      <c r="Y7">
        <v>0</v>
      </c>
      <c r="Z7">
        <v>86.5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0.22</v>
      </c>
      <c r="AH7">
        <v>2</v>
      </c>
      <c r="AI7">
        <v>47855296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 t="e">
        <f>ROW(#REF!)</f>
        <v>#REF!</v>
      </c>
      <c r="B8">
        <v>47855307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s">
        <v>128</v>
      </c>
      <c r="J8" t="s">
        <v>2</v>
      </c>
      <c r="K8" t="s">
        <v>129</v>
      </c>
      <c r="L8">
        <v>1369</v>
      </c>
      <c r="N8">
        <v>1013</v>
      </c>
      <c r="O8" t="s">
        <v>122</v>
      </c>
      <c r="P8" t="s">
        <v>122</v>
      </c>
      <c r="Q8">
        <v>1</v>
      </c>
      <c r="X8">
        <v>1.8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</v>
      </c>
      <c r="AG8">
        <v>1.8</v>
      </c>
      <c r="AH8">
        <v>2</v>
      </c>
      <c r="AI8">
        <v>47855303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 t="e">
        <f>ROW(#REF!)</f>
        <v>#REF!</v>
      </c>
      <c r="B9">
        <v>47855308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s">
        <v>120</v>
      </c>
      <c r="J9" t="s">
        <v>2</v>
      </c>
      <c r="K9" t="s">
        <v>121</v>
      </c>
      <c r="L9">
        <v>1369</v>
      </c>
      <c r="N9">
        <v>1013</v>
      </c>
      <c r="O9" t="s">
        <v>122</v>
      </c>
      <c r="P9" t="s">
        <v>122</v>
      </c>
      <c r="Q9">
        <v>1</v>
      </c>
      <c r="X9">
        <v>1.8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</v>
      </c>
      <c r="AG9">
        <v>1.8</v>
      </c>
      <c r="AH9">
        <v>2</v>
      </c>
      <c r="AI9">
        <v>47855304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 t="e">
        <f>ROW(#REF!)</f>
        <v>#REF!</v>
      </c>
      <c r="B10">
        <v>47855309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16</v>
      </c>
      <c r="J10" t="s">
        <v>2</v>
      </c>
      <c r="K10" t="s">
        <v>123</v>
      </c>
      <c r="L10">
        <v>608254</v>
      </c>
      <c r="N10">
        <v>1013</v>
      </c>
      <c r="O10" t="s">
        <v>124</v>
      </c>
      <c r="P10" t="s">
        <v>124</v>
      </c>
      <c r="Q10">
        <v>1</v>
      </c>
      <c r="X10">
        <v>0.45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</v>
      </c>
      <c r="AG10">
        <v>0.45</v>
      </c>
      <c r="AH10">
        <v>2</v>
      </c>
      <c r="AI10">
        <v>47855305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e">
        <f>ROW(#REF!)</f>
        <v>#REF!</v>
      </c>
      <c r="B11">
        <v>47855310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s">
        <v>125</v>
      </c>
      <c r="J11" t="s">
        <v>2</v>
      </c>
      <c r="K11" t="s">
        <v>126</v>
      </c>
      <c r="L11">
        <v>1368</v>
      </c>
      <c r="N11">
        <v>1011</v>
      </c>
      <c r="O11" t="s">
        <v>127</v>
      </c>
      <c r="P11" t="s">
        <v>127</v>
      </c>
      <c r="Q11">
        <v>1</v>
      </c>
      <c r="X11">
        <v>0.45</v>
      </c>
      <c r="Y11">
        <v>0</v>
      </c>
      <c r="Z11">
        <v>86.5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0.45</v>
      </c>
      <c r="AH11">
        <v>2</v>
      </c>
      <c r="AI11">
        <v>47855306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 t="e">
        <f>ROW(#REF!)</f>
        <v>#REF!</v>
      </c>
      <c r="B12">
        <v>47855317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s">
        <v>128</v>
      </c>
      <c r="J12" t="s">
        <v>2</v>
      </c>
      <c r="K12" t="s">
        <v>129</v>
      </c>
      <c r="L12">
        <v>1369</v>
      </c>
      <c r="N12">
        <v>1013</v>
      </c>
      <c r="O12" t="s">
        <v>122</v>
      </c>
      <c r="P12" t="s">
        <v>122</v>
      </c>
      <c r="Q12">
        <v>1</v>
      </c>
      <c r="X12">
        <v>4.8499999999999996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</v>
      </c>
      <c r="AG12">
        <v>4.8499999999999996</v>
      </c>
      <c r="AH12">
        <v>2</v>
      </c>
      <c r="AI12">
        <v>47855313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 t="e">
        <f>ROW(#REF!)</f>
        <v>#REF!</v>
      </c>
      <c r="B13">
        <v>47855318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s">
        <v>120</v>
      </c>
      <c r="J13" t="s">
        <v>2</v>
      </c>
      <c r="K13" t="s">
        <v>121</v>
      </c>
      <c r="L13">
        <v>1369</v>
      </c>
      <c r="N13">
        <v>1013</v>
      </c>
      <c r="O13" t="s">
        <v>122</v>
      </c>
      <c r="P13" t="s">
        <v>122</v>
      </c>
      <c r="Q13">
        <v>1</v>
      </c>
      <c r="X13">
        <v>4.8499999999999996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2</v>
      </c>
      <c r="AG13">
        <v>4.8499999999999996</v>
      </c>
      <c r="AH13">
        <v>2</v>
      </c>
      <c r="AI13">
        <v>47855314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 t="e">
        <f>ROW(#REF!)</f>
        <v>#REF!</v>
      </c>
      <c r="B14">
        <v>47855319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16</v>
      </c>
      <c r="J14" t="s">
        <v>2</v>
      </c>
      <c r="K14" t="s">
        <v>123</v>
      </c>
      <c r="L14">
        <v>608254</v>
      </c>
      <c r="N14">
        <v>1013</v>
      </c>
      <c r="O14" t="s">
        <v>124</v>
      </c>
      <c r="P14" t="s">
        <v>124</v>
      </c>
      <c r="Q14">
        <v>1</v>
      </c>
      <c r="X14">
        <v>1.21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</v>
      </c>
      <c r="AG14">
        <v>1.21</v>
      </c>
      <c r="AH14">
        <v>2</v>
      </c>
      <c r="AI14">
        <v>47855315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 t="e">
        <f>ROW(#REF!)</f>
        <v>#REF!</v>
      </c>
      <c r="B15">
        <v>47855320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s">
        <v>125</v>
      </c>
      <c r="J15" t="s">
        <v>2</v>
      </c>
      <c r="K15" t="s">
        <v>126</v>
      </c>
      <c r="L15">
        <v>1368</v>
      </c>
      <c r="N15">
        <v>1011</v>
      </c>
      <c r="O15" t="s">
        <v>127</v>
      </c>
      <c r="P15" t="s">
        <v>127</v>
      </c>
      <c r="Q15">
        <v>1</v>
      </c>
      <c r="X15">
        <v>1.21</v>
      </c>
      <c r="Y15">
        <v>0</v>
      </c>
      <c r="Z15">
        <v>86.5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1.21</v>
      </c>
      <c r="AH15">
        <v>2</v>
      </c>
      <c r="AI15">
        <v>47855316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 t="e">
        <f>ROW(#REF!)</f>
        <v>#REF!</v>
      </c>
      <c r="B16">
        <v>47855326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s">
        <v>120</v>
      </c>
      <c r="J16" t="s">
        <v>2</v>
      </c>
      <c r="K16" t="s">
        <v>121</v>
      </c>
      <c r="L16">
        <v>1369</v>
      </c>
      <c r="N16">
        <v>1013</v>
      </c>
      <c r="O16" t="s">
        <v>122</v>
      </c>
      <c r="P16" t="s">
        <v>122</v>
      </c>
      <c r="Q16">
        <v>1</v>
      </c>
      <c r="X16">
        <v>0.22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2</v>
      </c>
      <c r="AG16">
        <v>0.22</v>
      </c>
      <c r="AH16">
        <v>2</v>
      </c>
      <c r="AI16">
        <v>47855323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 t="e">
        <f>ROW(#REF!)</f>
        <v>#REF!</v>
      </c>
      <c r="B17">
        <v>47855327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16</v>
      </c>
      <c r="J17" t="s">
        <v>2</v>
      </c>
      <c r="K17" t="s">
        <v>123</v>
      </c>
      <c r="L17">
        <v>608254</v>
      </c>
      <c r="N17">
        <v>1013</v>
      </c>
      <c r="O17" t="s">
        <v>124</v>
      </c>
      <c r="P17" t="s">
        <v>124</v>
      </c>
      <c r="Q17">
        <v>1</v>
      </c>
      <c r="X17">
        <v>0.06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</v>
      </c>
      <c r="AG17">
        <v>0.06</v>
      </c>
      <c r="AH17">
        <v>2</v>
      </c>
      <c r="AI17">
        <v>47855324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 t="e">
        <f>ROW(#REF!)</f>
        <v>#REF!</v>
      </c>
      <c r="B18">
        <v>47855328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s">
        <v>125</v>
      </c>
      <c r="J18" t="s">
        <v>2</v>
      </c>
      <c r="K18" t="s">
        <v>126</v>
      </c>
      <c r="L18">
        <v>1368</v>
      </c>
      <c r="N18">
        <v>1011</v>
      </c>
      <c r="O18" t="s">
        <v>127</v>
      </c>
      <c r="P18" t="s">
        <v>127</v>
      </c>
      <c r="Q18">
        <v>1</v>
      </c>
      <c r="X18">
        <v>0.06</v>
      </c>
      <c r="Y18">
        <v>0</v>
      </c>
      <c r="Z18">
        <v>86.5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0.06</v>
      </c>
      <c r="AH18">
        <v>2</v>
      </c>
      <c r="AI18">
        <v>47855325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 t="e">
        <f>ROW(#REF!)</f>
        <v>#REF!</v>
      </c>
      <c r="B19">
        <v>47855335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s">
        <v>128</v>
      </c>
      <c r="J19" t="s">
        <v>2</v>
      </c>
      <c r="K19" t="s">
        <v>129</v>
      </c>
      <c r="L19">
        <v>1369</v>
      </c>
      <c r="N19">
        <v>1013</v>
      </c>
      <c r="O19" t="s">
        <v>122</v>
      </c>
      <c r="P19" t="s">
        <v>122</v>
      </c>
      <c r="Q19">
        <v>1</v>
      </c>
      <c r="X19">
        <v>0.6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0.6</v>
      </c>
      <c r="AH19">
        <v>2</v>
      </c>
      <c r="AI19">
        <v>47855331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 t="e">
        <f>ROW(#REF!)</f>
        <v>#REF!</v>
      </c>
      <c r="B20">
        <v>47855336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s">
        <v>120</v>
      </c>
      <c r="J20" t="s">
        <v>2</v>
      </c>
      <c r="K20" t="s">
        <v>121</v>
      </c>
      <c r="L20">
        <v>1369</v>
      </c>
      <c r="N20">
        <v>1013</v>
      </c>
      <c r="O20" t="s">
        <v>122</v>
      </c>
      <c r="P20" t="s">
        <v>122</v>
      </c>
      <c r="Q20">
        <v>1</v>
      </c>
      <c r="X20">
        <v>0.6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</v>
      </c>
      <c r="AG20">
        <v>0.6</v>
      </c>
      <c r="AH20">
        <v>2</v>
      </c>
      <c r="AI20">
        <v>47855332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 t="e">
        <f>ROW(#REF!)</f>
        <v>#REF!</v>
      </c>
      <c r="B21">
        <v>47855337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16</v>
      </c>
      <c r="J21" t="s">
        <v>2</v>
      </c>
      <c r="K21" t="s">
        <v>123</v>
      </c>
      <c r="L21">
        <v>608254</v>
      </c>
      <c r="N21">
        <v>1013</v>
      </c>
      <c r="O21" t="s">
        <v>124</v>
      </c>
      <c r="P21" t="s">
        <v>124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</v>
      </c>
      <c r="AG21">
        <v>0.15</v>
      </c>
      <c r="AH21">
        <v>2</v>
      </c>
      <c r="AI21">
        <v>47855333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 t="e">
        <f>ROW(#REF!)</f>
        <v>#REF!</v>
      </c>
      <c r="B22">
        <v>47855338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s">
        <v>125</v>
      </c>
      <c r="J22" t="s">
        <v>2</v>
      </c>
      <c r="K22" t="s">
        <v>126</v>
      </c>
      <c r="L22">
        <v>1368</v>
      </c>
      <c r="N22">
        <v>1011</v>
      </c>
      <c r="O22" t="s">
        <v>127</v>
      </c>
      <c r="P22" t="s">
        <v>127</v>
      </c>
      <c r="Q22">
        <v>1</v>
      </c>
      <c r="X22">
        <v>0.15</v>
      </c>
      <c r="Y22">
        <v>0</v>
      </c>
      <c r="Z22">
        <v>86.5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0.15</v>
      </c>
      <c r="AH22">
        <v>2</v>
      </c>
      <c r="AI22">
        <v>47855334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 t="e">
        <f>ROW(#REF!)</f>
        <v>#REF!</v>
      </c>
      <c r="B23">
        <v>47855345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s">
        <v>128</v>
      </c>
      <c r="J23" t="s">
        <v>2</v>
      </c>
      <c r="K23" t="s">
        <v>129</v>
      </c>
      <c r="L23">
        <v>1369</v>
      </c>
      <c r="N23">
        <v>1013</v>
      </c>
      <c r="O23" t="s">
        <v>122</v>
      </c>
      <c r="P23" t="s">
        <v>122</v>
      </c>
      <c r="Q23">
        <v>1</v>
      </c>
      <c r="X23">
        <v>0.55000000000000004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</v>
      </c>
      <c r="AG23">
        <v>0.55000000000000004</v>
      </c>
      <c r="AH23">
        <v>2</v>
      </c>
      <c r="AI23">
        <v>47855341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 t="e">
        <f>ROW(#REF!)</f>
        <v>#REF!</v>
      </c>
      <c r="B24">
        <v>47855346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s">
        <v>120</v>
      </c>
      <c r="J24" t="s">
        <v>2</v>
      </c>
      <c r="K24" t="s">
        <v>121</v>
      </c>
      <c r="L24">
        <v>1369</v>
      </c>
      <c r="N24">
        <v>1013</v>
      </c>
      <c r="O24" t="s">
        <v>122</v>
      </c>
      <c r="P24" t="s">
        <v>122</v>
      </c>
      <c r="Q24">
        <v>1</v>
      </c>
      <c r="X24">
        <v>0.55000000000000004</v>
      </c>
      <c r="Y24">
        <v>0</v>
      </c>
      <c r="Z24">
        <v>0</v>
      </c>
      <c r="AA24">
        <v>0</v>
      </c>
      <c r="AB24">
        <v>9.6199999999999992</v>
      </c>
      <c r="AC24">
        <v>0</v>
      </c>
      <c r="AD24">
        <v>1</v>
      </c>
      <c r="AE24">
        <v>1</v>
      </c>
      <c r="AF24" t="s">
        <v>2</v>
      </c>
      <c r="AG24">
        <v>0.55000000000000004</v>
      </c>
      <c r="AH24">
        <v>2</v>
      </c>
      <c r="AI24">
        <v>47855342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e">
        <f>ROW(#REF!)</f>
        <v>#REF!</v>
      </c>
      <c r="B25">
        <v>47855347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16</v>
      </c>
      <c r="J25" t="s">
        <v>2</v>
      </c>
      <c r="K25" t="s">
        <v>123</v>
      </c>
      <c r="L25">
        <v>608254</v>
      </c>
      <c r="N25">
        <v>1013</v>
      </c>
      <c r="O25" t="s">
        <v>124</v>
      </c>
      <c r="P25" t="s">
        <v>124</v>
      </c>
      <c r="Q25">
        <v>1</v>
      </c>
      <c r="X25">
        <v>0.14000000000000001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</v>
      </c>
      <c r="AG25">
        <v>0.14000000000000001</v>
      </c>
      <c r="AH25">
        <v>2</v>
      </c>
      <c r="AI25">
        <v>47855343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 t="e">
        <f>ROW(#REF!)</f>
        <v>#REF!</v>
      </c>
      <c r="B26">
        <v>47855348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s">
        <v>125</v>
      </c>
      <c r="J26" t="s">
        <v>2</v>
      </c>
      <c r="K26" t="s">
        <v>126</v>
      </c>
      <c r="L26">
        <v>1368</v>
      </c>
      <c r="N26">
        <v>1011</v>
      </c>
      <c r="O26" t="s">
        <v>127</v>
      </c>
      <c r="P26" t="s">
        <v>127</v>
      </c>
      <c r="Q26">
        <v>1</v>
      </c>
      <c r="X26">
        <v>0.14000000000000001</v>
      </c>
      <c r="Y26">
        <v>0</v>
      </c>
      <c r="Z26">
        <v>86.5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0.14000000000000001</v>
      </c>
      <c r="AH26">
        <v>2</v>
      </c>
      <c r="AI26">
        <v>47855344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 t="e">
        <f>ROW(#REF!)</f>
        <v>#REF!</v>
      </c>
      <c r="B27">
        <v>47855355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s">
        <v>128</v>
      </c>
      <c r="J27" t="s">
        <v>2</v>
      </c>
      <c r="K27" t="s">
        <v>129</v>
      </c>
      <c r="L27">
        <v>1369</v>
      </c>
      <c r="N27">
        <v>1013</v>
      </c>
      <c r="O27" t="s">
        <v>122</v>
      </c>
      <c r="P27" t="s">
        <v>122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t="s">
        <v>2</v>
      </c>
      <c r="AG27">
        <v>0.55000000000000004</v>
      </c>
      <c r="AH27">
        <v>2</v>
      </c>
      <c r="AI27">
        <v>47855351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 t="e">
        <f>ROW(#REF!)</f>
        <v>#REF!</v>
      </c>
      <c r="B28">
        <v>47855356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s">
        <v>120</v>
      </c>
      <c r="J28" t="s">
        <v>2</v>
      </c>
      <c r="K28" t="s">
        <v>121</v>
      </c>
      <c r="L28">
        <v>1369</v>
      </c>
      <c r="N28">
        <v>1013</v>
      </c>
      <c r="O28" t="s">
        <v>122</v>
      </c>
      <c r="P28" t="s">
        <v>122</v>
      </c>
      <c r="Q28">
        <v>1</v>
      </c>
      <c r="X28">
        <v>0.55000000000000004</v>
      </c>
      <c r="Y28">
        <v>0</v>
      </c>
      <c r="Z28">
        <v>0</v>
      </c>
      <c r="AA28">
        <v>0</v>
      </c>
      <c r="AB28">
        <v>9.6199999999999992</v>
      </c>
      <c r="AC28">
        <v>0</v>
      </c>
      <c r="AD28">
        <v>1</v>
      </c>
      <c r="AE28">
        <v>1</v>
      </c>
      <c r="AF28" t="s">
        <v>2</v>
      </c>
      <c r="AG28">
        <v>0.55000000000000004</v>
      </c>
      <c r="AH28">
        <v>2</v>
      </c>
      <c r="AI28">
        <v>47855352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 t="e">
        <f>ROW(#REF!)</f>
        <v>#REF!</v>
      </c>
      <c r="B29">
        <v>47855357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16</v>
      </c>
      <c r="J29" t="s">
        <v>2</v>
      </c>
      <c r="K29" t="s">
        <v>123</v>
      </c>
      <c r="L29">
        <v>608254</v>
      </c>
      <c r="N29">
        <v>1013</v>
      </c>
      <c r="O29" t="s">
        <v>124</v>
      </c>
      <c r="P29" t="s">
        <v>124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</v>
      </c>
      <c r="AG29">
        <v>0.14000000000000001</v>
      </c>
      <c r="AH29">
        <v>2</v>
      </c>
      <c r="AI29">
        <v>47855353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 t="e">
        <f>ROW(#REF!)</f>
        <v>#REF!</v>
      </c>
      <c r="B30">
        <v>47855358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s">
        <v>125</v>
      </c>
      <c r="J30" t="s">
        <v>2</v>
      </c>
      <c r="K30" t="s">
        <v>126</v>
      </c>
      <c r="L30">
        <v>1368</v>
      </c>
      <c r="N30">
        <v>1011</v>
      </c>
      <c r="O30" t="s">
        <v>127</v>
      </c>
      <c r="P30" t="s">
        <v>127</v>
      </c>
      <c r="Q30">
        <v>1</v>
      </c>
      <c r="X30">
        <v>0.14000000000000001</v>
      </c>
      <c r="Y30">
        <v>0</v>
      </c>
      <c r="Z30">
        <v>86.5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0.14000000000000001</v>
      </c>
      <c r="AH30">
        <v>2</v>
      </c>
      <c r="AI30">
        <v>47855354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e">
        <f>ROW(#REF!)</f>
        <v>#REF!</v>
      </c>
      <c r="B31">
        <v>47855364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s">
        <v>128</v>
      </c>
      <c r="J31" t="s">
        <v>2</v>
      </c>
      <c r="K31" t="s">
        <v>129</v>
      </c>
      <c r="L31">
        <v>1369</v>
      </c>
      <c r="N31">
        <v>1013</v>
      </c>
      <c r="O31" t="s">
        <v>122</v>
      </c>
      <c r="P31" t="s">
        <v>122</v>
      </c>
      <c r="Q31">
        <v>1</v>
      </c>
      <c r="X31">
        <v>20.239999999999998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</v>
      </c>
      <c r="AG31">
        <v>20.239999999999998</v>
      </c>
      <c r="AH31">
        <v>2</v>
      </c>
      <c r="AI31">
        <v>47855361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e">
        <f>ROW(#REF!)</f>
        <v>#REF!</v>
      </c>
      <c r="B32">
        <v>47855365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16</v>
      </c>
      <c r="J32" t="s">
        <v>2</v>
      </c>
      <c r="K32" t="s">
        <v>123</v>
      </c>
      <c r="L32">
        <v>608254</v>
      </c>
      <c r="N32">
        <v>1013</v>
      </c>
      <c r="O32" t="s">
        <v>124</v>
      </c>
      <c r="P32" t="s">
        <v>124</v>
      </c>
      <c r="Q32">
        <v>1</v>
      </c>
      <c r="X32">
        <v>2.5299999999999998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</v>
      </c>
      <c r="AG32">
        <v>2.5299999999999998</v>
      </c>
      <c r="AH32">
        <v>2</v>
      </c>
      <c r="AI32">
        <v>47855362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 t="e">
        <f>ROW(#REF!)</f>
        <v>#REF!</v>
      </c>
      <c r="B33">
        <v>47855366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s">
        <v>125</v>
      </c>
      <c r="J33" t="s">
        <v>2</v>
      </c>
      <c r="K33" t="s">
        <v>126</v>
      </c>
      <c r="L33">
        <v>1368</v>
      </c>
      <c r="N33">
        <v>1011</v>
      </c>
      <c r="O33" t="s">
        <v>127</v>
      </c>
      <c r="P33" t="s">
        <v>127</v>
      </c>
      <c r="Q33">
        <v>1</v>
      </c>
      <c r="X33">
        <v>2.5299999999999998</v>
      </c>
      <c r="Y33">
        <v>0</v>
      </c>
      <c r="Z33">
        <v>86.5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</v>
      </c>
      <c r="AG33">
        <v>2.5299999999999998</v>
      </c>
      <c r="AH33">
        <v>2</v>
      </c>
      <c r="AI33">
        <v>47855363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 t="e">
        <f>ROW(#REF!)</f>
        <v>#REF!</v>
      </c>
      <c r="B34">
        <v>47855372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s">
        <v>130</v>
      </c>
      <c r="J34" t="s">
        <v>2</v>
      </c>
      <c r="K34" t="s">
        <v>131</v>
      </c>
      <c r="L34">
        <v>1369</v>
      </c>
      <c r="N34">
        <v>1013</v>
      </c>
      <c r="O34" t="s">
        <v>122</v>
      </c>
      <c r="P34" t="s">
        <v>122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</v>
      </c>
      <c r="AG34">
        <v>0.35</v>
      </c>
      <c r="AH34">
        <v>2</v>
      </c>
      <c r="AI34">
        <v>47855368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 t="e">
        <f>ROW(#REF!)</f>
        <v>#REF!</v>
      </c>
      <c r="B35">
        <v>47855373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16</v>
      </c>
      <c r="J35" t="s">
        <v>2</v>
      </c>
      <c r="K35" t="s">
        <v>123</v>
      </c>
      <c r="L35">
        <v>608254</v>
      </c>
      <c r="N35">
        <v>1013</v>
      </c>
      <c r="O35" t="s">
        <v>124</v>
      </c>
      <c r="P35" t="s">
        <v>124</v>
      </c>
      <c r="Q35">
        <v>1</v>
      </c>
      <c r="X35">
        <v>0.09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</v>
      </c>
      <c r="AG35">
        <v>0.09</v>
      </c>
      <c r="AH35">
        <v>2</v>
      </c>
      <c r="AI35">
        <v>47855369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 t="e">
        <f>ROW(#REF!)</f>
        <v>#REF!</v>
      </c>
      <c r="B36">
        <v>47855374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s">
        <v>125</v>
      </c>
      <c r="J36" t="s">
        <v>2</v>
      </c>
      <c r="K36" t="s">
        <v>126</v>
      </c>
      <c r="L36">
        <v>1368</v>
      </c>
      <c r="N36">
        <v>1011</v>
      </c>
      <c r="O36" t="s">
        <v>127</v>
      </c>
      <c r="P36" t="s">
        <v>127</v>
      </c>
      <c r="Q36">
        <v>1</v>
      </c>
      <c r="X36">
        <v>0.09</v>
      </c>
      <c r="Y36">
        <v>0</v>
      </c>
      <c r="Z36">
        <v>86.5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0.09</v>
      </c>
      <c r="AH36">
        <v>2</v>
      </c>
      <c r="AI36">
        <v>47855370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 t="e">
        <f>ROW(#REF!)</f>
        <v>#REF!</v>
      </c>
      <c r="B37">
        <v>47855375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s">
        <v>132</v>
      </c>
      <c r="J37" t="s">
        <v>2</v>
      </c>
      <c r="K37" t="s">
        <v>133</v>
      </c>
      <c r="L37">
        <v>1368</v>
      </c>
      <c r="N37">
        <v>1011</v>
      </c>
      <c r="O37" t="s">
        <v>127</v>
      </c>
      <c r="P37" t="s">
        <v>127</v>
      </c>
      <c r="Q37">
        <v>1</v>
      </c>
      <c r="X37">
        <v>0.35</v>
      </c>
      <c r="Y37">
        <v>0</v>
      </c>
      <c r="Z37">
        <v>7.02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0.35</v>
      </c>
      <c r="AH37">
        <v>2</v>
      </c>
      <c r="AI37">
        <v>47855371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 t="e">
        <f>ROW(#REF!)</f>
        <v>#REF!</v>
      </c>
      <c r="B38">
        <v>47855380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s">
        <v>128</v>
      </c>
      <c r="J38" t="s">
        <v>2</v>
      </c>
      <c r="K38" t="s">
        <v>129</v>
      </c>
      <c r="L38">
        <v>1369</v>
      </c>
      <c r="N38">
        <v>1013</v>
      </c>
      <c r="O38" t="s">
        <v>122</v>
      </c>
      <c r="P38" t="s">
        <v>122</v>
      </c>
      <c r="Q38">
        <v>1</v>
      </c>
      <c r="X38">
        <v>5</v>
      </c>
      <c r="Y38">
        <v>0</v>
      </c>
      <c r="Z38">
        <v>0</v>
      </c>
      <c r="AA38">
        <v>0</v>
      </c>
      <c r="AB38">
        <v>7.8</v>
      </c>
      <c r="AC38">
        <v>0</v>
      </c>
      <c r="AD38">
        <v>1</v>
      </c>
      <c r="AE38">
        <v>1</v>
      </c>
      <c r="AF38" t="s">
        <v>2</v>
      </c>
      <c r="AG38">
        <v>5</v>
      </c>
      <c r="AH38">
        <v>2</v>
      </c>
      <c r="AI38">
        <v>47855377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 t="e">
        <f>ROW(#REF!)</f>
        <v>#REF!</v>
      </c>
      <c r="B39">
        <v>47855381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16</v>
      </c>
      <c r="J39" t="s">
        <v>2</v>
      </c>
      <c r="K39" t="s">
        <v>123</v>
      </c>
      <c r="L39">
        <v>608254</v>
      </c>
      <c r="N39">
        <v>1013</v>
      </c>
      <c r="O39" t="s">
        <v>124</v>
      </c>
      <c r="P39" t="s">
        <v>124</v>
      </c>
      <c r="Q39">
        <v>1</v>
      </c>
      <c r="X39">
        <v>0.62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</v>
      </c>
      <c r="AG39">
        <v>0.62</v>
      </c>
      <c r="AH39">
        <v>2</v>
      </c>
      <c r="AI39">
        <v>47855378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 t="e">
        <f>ROW(#REF!)</f>
        <v>#REF!</v>
      </c>
      <c r="B40">
        <v>47855382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s">
        <v>125</v>
      </c>
      <c r="J40" t="s">
        <v>2</v>
      </c>
      <c r="K40" t="s">
        <v>126</v>
      </c>
      <c r="L40">
        <v>1368</v>
      </c>
      <c r="N40">
        <v>1011</v>
      </c>
      <c r="O40" t="s">
        <v>127</v>
      </c>
      <c r="P40" t="s">
        <v>127</v>
      </c>
      <c r="Q40">
        <v>1</v>
      </c>
      <c r="X40">
        <v>0.62</v>
      </c>
      <c r="Y40">
        <v>0</v>
      </c>
      <c r="Z40">
        <v>86.5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0.62</v>
      </c>
      <c r="AH40">
        <v>2</v>
      </c>
      <c r="AI40">
        <v>47855379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 t="e">
        <f>ROW(#REF!)</f>
        <v>#REF!</v>
      </c>
      <c r="B41">
        <v>47855388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s">
        <v>128</v>
      </c>
      <c r="J41" t="s">
        <v>2</v>
      </c>
      <c r="K41" t="s">
        <v>129</v>
      </c>
      <c r="L41">
        <v>1369</v>
      </c>
      <c r="N41">
        <v>1013</v>
      </c>
      <c r="O41" t="s">
        <v>122</v>
      </c>
      <c r="P41" t="s">
        <v>122</v>
      </c>
      <c r="Q41">
        <v>1</v>
      </c>
      <c r="X41">
        <v>1.7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2</v>
      </c>
      <c r="AG41">
        <v>1.7</v>
      </c>
      <c r="AH41">
        <v>2</v>
      </c>
      <c r="AI41">
        <v>47855384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 t="e">
        <f>ROW(#REF!)</f>
        <v>#REF!</v>
      </c>
      <c r="B42">
        <v>47855389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16</v>
      </c>
      <c r="J42" t="s">
        <v>2</v>
      </c>
      <c r="K42" t="s">
        <v>123</v>
      </c>
      <c r="L42">
        <v>608254</v>
      </c>
      <c r="N42">
        <v>1013</v>
      </c>
      <c r="O42" t="s">
        <v>124</v>
      </c>
      <c r="P42" t="s">
        <v>124</v>
      </c>
      <c r="Q42">
        <v>1</v>
      </c>
      <c r="X42">
        <v>0.8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</v>
      </c>
      <c r="AG42">
        <v>0.8</v>
      </c>
      <c r="AH42">
        <v>2</v>
      </c>
      <c r="AI42">
        <v>47855385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 t="e">
        <f>ROW(#REF!)</f>
        <v>#REF!</v>
      </c>
      <c r="B43">
        <v>47855390</v>
      </c>
      <c r="C43">
        <v>47855383</v>
      </c>
      <c r="D43">
        <v>25453529</v>
      </c>
      <c r="E43">
        <v>1</v>
      </c>
      <c r="F43">
        <v>1</v>
      </c>
      <c r="G43">
        <v>1</v>
      </c>
      <c r="H43">
        <v>2</v>
      </c>
      <c r="I43" t="s">
        <v>152</v>
      </c>
      <c r="J43" t="s">
        <v>2</v>
      </c>
      <c r="K43" t="s">
        <v>153</v>
      </c>
      <c r="L43">
        <v>1368</v>
      </c>
      <c r="N43">
        <v>1011</v>
      </c>
      <c r="O43" t="s">
        <v>127</v>
      </c>
      <c r="P43" t="s">
        <v>127</v>
      </c>
      <c r="Q43">
        <v>1</v>
      </c>
      <c r="X43">
        <v>0.8</v>
      </c>
      <c r="Y43">
        <v>0</v>
      </c>
      <c r="Z43">
        <v>185.95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0.8</v>
      </c>
      <c r="AH43">
        <v>3</v>
      </c>
      <c r="AI43">
        <v>-1</v>
      </c>
      <c r="AJ43" t="s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 t="e">
        <f>ROW(#REF!)</f>
        <v>#REF!</v>
      </c>
      <c r="B44">
        <v>47855391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s">
        <v>134</v>
      </c>
      <c r="J44" t="s">
        <v>2</v>
      </c>
      <c r="K44" t="s">
        <v>135</v>
      </c>
      <c r="L44">
        <v>1339</v>
      </c>
      <c r="N44">
        <v>1007</v>
      </c>
      <c r="O44" t="s">
        <v>136</v>
      </c>
      <c r="P44" t="s">
        <v>136</v>
      </c>
      <c r="Q44">
        <v>1</v>
      </c>
      <c r="X44">
        <v>0.06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0.06</v>
      </c>
      <c r="AH44">
        <v>2</v>
      </c>
      <c r="AI44">
        <v>47855387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 t="e">
        <f>ROW(#REF!)</f>
        <v>#REF!</v>
      </c>
      <c r="B45">
        <v>47855396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s">
        <v>128</v>
      </c>
      <c r="J45" t="s">
        <v>2</v>
      </c>
      <c r="K45" t="s">
        <v>129</v>
      </c>
      <c r="L45">
        <v>1369</v>
      </c>
      <c r="N45">
        <v>1013</v>
      </c>
      <c r="O45" t="s">
        <v>122</v>
      </c>
      <c r="P45" t="s">
        <v>122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</v>
      </c>
      <c r="AG45">
        <v>0.82</v>
      </c>
      <c r="AH45">
        <v>2</v>
      </c>
      <c r="AI45">
        <v>47855393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 t="e">
        <f>ROW(#REF!)</f>
        <v>#REF!</v>
      </c>
      <c r="B46">
        <v>47855397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16</v>
      </c>
      <c r="J46" t="s">
        <v>2</v>
      </c>
      <c r="K46" t="s">
        <v>123</v>
      </c>
      <c r="L46">
        <v>608254</v>
      </c>
      <c r="N46">
        <v>1013</v>
      </c>
      <c r="O46" t="s">
        <v>124</v>
      </c>
      <c r="P46" t="s">
        <v>124</v>
      </c>
      <c r="Q46">
        <v>1</v>
      </c>
      <c r="X46">
        <v>0.1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</v>
      </c>
      <c r="AG46">
        <v>0.1</v>
      </c>
      <c r="AH46">
        <v>2</v>
      </c>
      <c r="AI46">
        <v>47855394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 t="e">
        <f>ROW(#REF!)</f>
        <v>#REF!</v>
      </c>
      <c r="B47">
        <v>47855398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s">
        <v>125</v>
      </c>
      <c r="J47" t="s">
        <v>2</v>
      </c>
      <c r="K47" t="s">
        <v>126</v>
      </c>
      <c r="L47">
        <v>1368</v>
      </c>
      <c r="N47">
        <v>1011</v>
      </c>
      <c r="O47" t="s">
        <v>127</v>
      </c>
      <c r="P47" t="s">
        <v>127</v>
      </c>
      <c r="Q47">
        <v>1</v>
      </c>
      <c r="X47">
        <v>0.1</v>
      </c>
      <c r="Y47">
        <v>0</v>
      </c>
      <c r="Z47">
        <v>86.5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0.1</v>
      </c>
      <c r="AH47">
        <v>2</v>
      </c>
      <c r="AI47">
        <v>47855395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e">
        <f>ROW(#REF!)</f>
        <v>#REF!</v>
      </c>
      <c r="B48">
        <v>47855403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s">
        <v>128</v>
      </c>
      <c r="J48" t="s">
        <v>2</v>
      </c>
      <c r="K48" t="s">
        <v>129</v>
      </c>
      <c r="L48">
        <v>1369</v>
      </c>
      <c r="N48">
        <v>1013</v>
      </c>
      <c r="O48" t="s">
        <v>122</v>
      </c>
      <c r="P48" t="s">
        <v>122</v>
      </c>
      <c r="Q48">
        <v>1</v>
      </c>
      <c r="X48">
        <v>0.82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2</v>
      </c>
      <c r="AG48">
        <v>0.82</v>
      </c>
      <c r="AH48">
        <v>2</v>
      </c>
      <c r="AI48">
        <v>47855400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e">
        <f>ROW(#REF!)</f>
        <v>#REF!</v>
      </c>
      <c r="B49">
        <v>47855404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16</v>
      </c>
      <c r="J49" t="s">
        <v>2</v>
      </c>
      <c r="K49" t="s">
        <v>123</v>
      </c>
      <c r="L49">
        <v>608254</v>
      </c>
      <c r="N49">
        <v>1013</v>
      </c>
      <c r="O49" t="s">
        <v>124</v>
      </c>
      <c r="P49" t="s">
        <v>124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</v>
      </c>
      <c r="AG49">
        <v>0.1</v>
      </c>
      <c r="AH49">
        <v>2</v>
      </c>
      <c r="AI49">
        <v>47855401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 t="e">
        <f>ROW(#REF!)</f>
        <v>#REF!</v>
      </c>
      <c r="B50">
        <v>47855405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s">
        <v>125</v>
      </c>
      <c r="J50" t="s">
        <v>2</v>
      </c>
      <c r="K50" t="s">
        <v>126</v>
      </c>
      <c r="L50">
        <v>1368</v>
      </c>
      <c r="N50">
        <v>1011</v>
      </c>
      <c r="O50" t="s">
        <v>127</v>
      </c>
      <c r="P50" t="s">
        <v>127</v>
      </c>
      <c r="Q50">
        <v>1</v>
      </c>
      <c r="X50">
        <v>0.1</v>
      </c>
      <c r="Y50">
        <v>0</v>
      </c>
      <c r="Z50">
        <v>86.5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</v>
      </c>
      <c r="AG50">
        <v>0.1</v>
      </c>
      <c r="AH50">
        <v>2</v>
      </c>
      <c r="AI50">
        <v>47855402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 t="e">
        <f>ROW(#REF!)</f>
        <v>#REF!</v>
      </c>
      <c r="B51">
        <v>47855411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s">
        <v>128</v>
      </c>
      <c r="J51" t="s">
        <v>2</v>
      </c>
      <c r="K51" t="s">
        <v>129</v>
      </c>
      <c r="L51">
        <v>1369</v>
      </c>
      <c r="N51">
        <v>1013</v>
      </c>
      <c r="O51" t="s">
        <v>122</v>
      </c>
      <c r="P51" t="s">
        <v>122</v>
      </c>
      <c r="Q51">
        <v>1</v>
      </c>
      <c r="X51">
        <v>20.239999999999998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</v>
      </c>
      <c r="AG51">
        <v>20.239999999999998</v>
      </c>
      <c r="AH51">
        <v>2</v>
      </c>
      <c r="AI51">
        <v>47855408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 t="e">
        <f>ROW(#REF!)</f>
        <v>#REF!</v>
      </c>
      <c r="B52">
        <v>47855412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16</v>
      </c>
      <c r="J52" t="s">
        <v>2</v>
      </c>
      <c r="K52" t="s">
        <v>123</v>
      </c>
      <c r="L52">
        <v>608254</v>
      </c>
      <c r="N52">
        <v>1013</v>
      </c>
      <c r="O52" t="s">
        <v>124</v>
      </c>
      <c r="P52" t="s">
        <v>124</v>
      </c>
      <c r="Q52">
        <v>1</v>
      </c>
      <c r="X52">
        <v>2.5299999999999998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</v>
      </c>
      <c r="AG52">
        <v>2.5299999999999998</v>
      </c>
      <c r="AH52">
        <v>2</v>
      </c>
      <c r="AI52">
        <v>47855409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 t="e">
        <f>ROW(#REF!)</f>
        <v>#REF!</v>
      </c>
      <c r="B53">
        <v>47855413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s">
        <v>125</v>
      </c>
      <c r="J53" t="s">
        <v>2</v>
      </c>
      <c r="K53" t="s">
        <v>126</v>
      </c>
      <c r="L53">
        <v>1368</v>
      </c>
      <c r="N53">
        <v>1011</v>
      </c>
      <c r="O53" t="s">
        <v>127</v>
      </c>
      <c r="P53" t="s">
        <v>127</v>
      </c>
      <c r="Q53">
        <v>1</v>
      </c>
      <c r="X53">
        <v>2.5299999999999998</v>
      </c>
      <c r="Y53">
        <v>0</v>
      </c>
      <c r="Z53">
        <v>86.5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2.5299999999999998</v>
      </c>
      <c r="AH53">
        <v>2</v>
      </c>
      <c r="AI53">
        <v>47855410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 t="e">
        <f>ROW(#REF!)</f>
        <v>#REF!</v>
      </c>
      <c r="B54">
        <v>47855419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s">
        <v>128</v>
      </c>
      <c r="J54" t="s">
        <v>2</v>
      </c>
      <c r="K54" t="s">
        <v>129</v>
      </c>
      <c r="L54">
        <v>1369</v>
      </c>
      <c r="N54">
        <v>1013</v>
      </c>
      <c r="O54" t="s">
        <v>122</v>
      </c>
      <c r="P54" t="s">
        <v>122</v>
      </c>
      <c r="Q54">
        <v>1</v>
      </c>
      <c r="X54">
        <v>0.82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2</v>
      </c>
      <c r="AG54">
        <v>0.82</v>
      </c>
      <c r="AH54">
        <v>2</v>
      </c>
      <c r="AI54">
        <v>47855416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 t="e">
        <f>ROW(#REF!)</f>
        <v>#REF!</v>
      </c>
      <c r="B55">
        <v>47855420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16</v>
      </c>
      <c r="J55" t="s">
        <v>2</v>
      </c>
      <c r="K55" t="s">
        <v>123</v>
      </c>
      <c r="L55">
        <v>608254</v>
      </c>
      <c r="N55">
        <v>1013</v>
      </c>
      <c r="O55" t="s">
        <v>124</v>
      </c>
      <c r="P55" t="s">
        <v>124</v>
      </c>
      <c r="Q55">
        <v>1</v>
      </c>
      <c r="X55">
        <v>0.1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</v>
      </c>
      <c r="AG55">
        <v>0.1</v>
      </c>
      <c r="AH55">
        <v>2</v>
      </c>
      <c r="AI55">
        <v>47855417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 t="e">
        <f>ROW(#REF!)</f>
        <v>#REF!</v>
      </c>
      <c r="B56">
        <v>47855421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s">
        <v>125</v>
      </c>
      <c r="J56" t="s">
        <v>2</v>
      </c>
      <c r="K56" t="s">
        <v>126</v>
      </c>
      <c r="L56">
        <v>1368</v>
      </c>
      <c r="N56">
        <v>1011</v>
      </c>
      <c r="O56" t="s">
        <v>127</v>
      </c>
      <c r="P56" t="s">
        <v>127</v>
      </c>
      <c r="Q56">
        <v>1</v>
      </c>
      <c r="X56">
        <v>0.1</v>
      </c>
      <c r="Y56">
        <v>0</v>
      </c>
      <c r="Z56">
        <v>86.5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0.1</v>
      </c>
      <c r="AH56">
        <v>2</v>
      </c>
      <c r="AI56">
        <v>47855418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 t="e">
        <f>ROW(#REF!)</f>
        <v>#REF!</v>
      </c>
      <c r="B57">
        <v>47855426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s">
        <v>128</v>
      </c>
      <c r="J57" t="s">
        <v>2</v>
      </c>
      <c r="K57" t="s">
        <v>129</v>
      </c>
      <c r="L57">
        <v>1369</v>
      </c>
      <c r="N57">
        <v>1013</v>
      </c>
      <c r="O57" t="s">
        <v>122</v>
      </c>
      <c r="P57" t="s">
        <v>122</v>
      </c>
      <c r="Q57">
        <v>1</v>
      </c>
      <c r="X57">
        <v>3.8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</v>
      </c>
      <c r="AG57">
        <v>3.8</v>
      </c>
      <c r="AH57">
        <v>2</v>
      </c>
      <c r="AI57">
        <v>47855423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 t="e">
        <f>ROW(#REF!)</f>
        <v>#REF!</v>
      </c>
      <c r="B58">
        <v>47855427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16</v>
      </c>
      <c r="J58" t="s">
        <v>2</v>
      </c>
      <c r="K58" t="s">
        <v>123</v>
      </c>
      <c r="L58">
        <v>608254</v>
      </c>
      <c r="N58">
        <v>1013</v>
      </c>
      <c r="O58" t="s">
        <v>124</v>
      </c>
      <c r="P58" t="s">
        <v>124</v>
      </c>
      <c r="Q58">
        <v>1</v>
      </c>
      <c r="X58">
        <v>0.47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</v>
      </c>
      <c r="AG58">
        <v>0.47</v>
      </c>
      <c r="AH58">
        <v>2</v>
      </c>
      <c r="AI58">
        <v>47855424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 t="e">
        <f>ROW(#REF!)</f>
        <v>#REF!</v>
      </c>
      <c r="B59">
        <v>47855428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s">
        <v>125</v>
      </c>
      <c r="J59" t="s">
        <v>2</v>
      </c>
      <c r="K59" t="s">
        <v>126</v>
      </c>
      <c r="L59">
        <v>1368</v>
      </c>
      <c r="N59">
        <v>1011</v>
      </c>
      <c r="O59" t="s">
        <v>127</v>
      </c>
      <c r="P59" t="s">
        <v>127</v>
      </c>
      <c r="Q59">
        <v>1</v>
      </c>
      <c r="X59">
        <v>0.47</v>
      </c>
      <c r="Y59">
        <v>0</v>
      </c>
      <c r="Z59">
        <v>86.5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0.47</v>
      </c>
      <c r="AH59">
        <v>2</v>
      </c>
      <c r="AI59">
        <v>47855425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e">
        <f>ROW(#REF!)</f>
        <v>#REF!</v>
      </c>
      <c r="B60">
        <v>47855433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s">
        <v>128</v>
      </c>
      <c r="J60" t="s">
        <v>2</v>
      </c>
      <c r="K60" t="s">
        <v>129</v>
      </c>
      <c r="L60">
        <v>1369</v>
      </c>
      <c r="N60">
        <v>1013</v>
      </c>
      <c r="O60" t="s">
        <v>122</v>
      </c>
      <c r="P60" t="s">
        <v>122</v>
      </c>
      <c r="Q60">
        <v>1</v>
      </c>
      <c r="X60">
        <v>42.8</v>
      </c>
      <c r="Y60">
        <v>0</v>
      </c>
      <c r="Z60">
        <v>0</v>
      </c>
      <c r="AA60">
        <v>0</v>
      </c>
      <c r="AB60">
        <v>7.8</v>
      </c>
      <c r="AC60">
        <v>0</v>
      </c>
      <c r="AD60">
        <v>1</v>
      </c>
      <c r="AE60">
        <v>1</v>
      </c>
      <c r="AF60" t="s">
        <v>2</v>
      </c>
      <c r="AG60">
        <v>42.8</v>
      </c>
      <c r="AH60">
        <v>2</v>
      </c>
      <c r="AI60">
        <v>47855430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 t="e">
        <f>ROW(#REF!)</f>
        <v>#REF!</v>
      </c>
      <c r="B61">
        <v>47855434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16</v>
      </c>
      <c r="J61" t="s">
        <v>2</v>
      </c>
      <c r="K61" t="s">
        <v>123</v>
      </c>
      <c r="L61">
        <v>608254</v>
      </c>
      <c r="N61">
        <v>1013</v>
      </c>
      <c r="O61" t="s">
        <v>124</v>
      </c>
      <c r="P61" t="s">
        <v>124</v>
      </c>
      <c r="Q61">
        <v>1</v>
      </c>
      <c r="X61">
        <v>5.35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</v>
      </c>
      <c r="AG61">
        <v>5.35</v>
      </c>
      <c r="AH61">
        <v>2</v>
      </c>
      <c r="AI61">
        <v>47855431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e">
        <f>ROW(#REF!)</f>
        <v>#REF!</v>
      </c>
      <c r="B62">
        <v>47855435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s">
        <v>125</v>
      </c>
      <c r="J62" t="s">
        <v>2</v>
      </c>
      <c r="K62" t="s">
        <v>126</v>
      </c>
      <c r="L62">
        <v>1368</v>
      </c>
      <c r="N62">
        <v>1011</v>
      </c>
      <c r="O62" t="s">
        <v>127</v>
      </c>
      <c r="P62" t="s">
        <v>127</v>
      </c>
      <c r="Q62">
        <v>1</v>
      </c>
      <c r="X62">
        <v>5.35</v>
      </c>
      <c r="Y62">
        <v>0</v>
      </c>
      <c r="Z62">
        <v>86.5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</v>
      </c>
      <c r="AG62">
        <v>5.35</v>
      </c>
      <c r="AH62">
        <v>2</v>
      </c>
      <c r="AI62">
        <v>47855432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e">
        <f>ROW(#REF!)</f>
        <v>#REF!</v>
      </c>
      <c r="B63">
        <v>47855439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16</v>
      </c>
      <c r="J63" t="s">
        <v>2</v>
      </c>
      <c r="K63" t="s">
        <v>123</v>
      </c>
      <c r="L63">
        <v>608254</v>
      </c>
      <c r="N63">
        <v>1013</v>
      </c>
      <c r="O63" t="s">
        <v>124</v>
      </c>
      <c r="P63" t="s">
        <v>124</v>
      </c>
      <c r="Q63">
        <v>1</v>
      </c>
      <c r="X63">
        <v>4.09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4.09</v>
      </c>
      <c r="AH63">
        <v>2</v>
      </c>
      <c r="AI63">
        <v>47855437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 t="e">
        <f>ROW(#REF!)</f>
        <v>#REF!</v>
      </c>
      <c r="B64">
        <v>47855440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s">
        <v>137</v>
      </c>
      <c r="J64" t="s">
        <v>2</v>
      </c>
      <c r="K64" t="s">
        <v>138</v>
      </c>
      <c r="L64">
        <v>1368</v>
      </c>
      <c r="N64">
        <v>1011</v>
      </c>
      <c r="O64" t="s">
        <v>127</v>
      </c>
      <c r="P64" t="s">
        <v>127</v>
      </c>
      <c r="Q64">
        <v>1</v>
      </c>
      <c r="X64">
        <v>4.09</v>
      </c>
      <c r="Y64">
        <v>0</v>
      </c>
      <c r="Z64">
        <v>85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4.09</v>
      </c>
      <c r="AH64">
        <v>2</v>
      </c>
      <c r="AI64">
        <v>47855438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 t="e">
        <f>ROW(#REF!)</f>
        <v>#REF!</v>
      </c>
      <c r="B65">
        <v>47855444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s">
        <v>139</v>
      </c>
      <c r="J65" t="s">
        <v>2</v>
      </c>
      <c r="K65" t="s">
        <v>140</v>
      </c>
      <c r="L65">
        <v>1368</v>
      </c>
      <c r="N65">
        <v>1011</v>
      </c>
      <c r="O65" t="s">
        <v>127</v>
      </c>
      <c r="P65" t="s">
        <v>127</v>
      </c>
      <c r="Q65">
        <v>1</v>
      </c>
      <c r="X65">
        <v>3.87</v>
      </c>
      <c r="Y65">
        <v>0</v>
      </c>
      <c r="Z65">
        <v>111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3.87</v>
      </c>
      <c r="AH65">
        <v>2</v>
      </c>
      <c r="AI65">
        <v>47855443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 t="e">
        <f>ROW(#REF!)</f>
        <v>#REF!</v>
      </c>
      <c r="B66">
        <v>47855450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s">
        <v>128</v>
      </c>
      <c r="J66" t="s">
        <v>2</v>
      </c>
      <c r="K66" t="s">
        <v>129</v>
      </c>
      <c r="L66">
        <v>1369</v>
      </c>
      <c r="N66">
        <v>1013</v>
      </c>
      <c r="O66" t="s">
        <v>122</v>
      </c>
      <c r="P66" t="s">
        <v>122</v>
      </c>
      <c r="Q66">
        <v>1</v>
      </c>
      <c r="X66">
        <v>2.56</v>
      </c>
      <c r="Y66">
        <v>0</v>
      </c>
      <c r="Z66">
        <v>0</v>
      </c>
      <c r="AA66">
        <v>0</v>
      </c>
      <c r="AB66">
        <v>7.8</v>
      </c>
      <c r="AC66">
        <v>0</v>
      </c>
      <c r="AD66">
        <v>1</v>
      </c>
      <c r="AE66">
        <v>1</v>
      </c>
      <c r="AF66" t="s">
        <v>2</v>
      </c>
      <c r="AG66">
        <v>2.56</v>
      </c>
      <c r="AH66">
        <v>2</v>
      </c>
      <c r="AI66">
        <v>47855446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e">
        <f>ROW(#REF!)</f>
        <v>#REF!</v>
      </c>
      <c r="B67">
        <v>47855451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16</v>
      </c>
      <c r="J67" t="s">
        <v>2</v>
      </c>
      <c r="K67" t="s">
        <v>123</v>
      </c>
      <c r="L67">
        <v>608254</v>
      </c>
      <c r="N67">
        <v>1013</v>
      </c>
      <c r="O67" t="s">
        <v>124</v>
      </c>
      <c r="P67" t="s">
        <v>124</v>
      </c>
      <c r="Q67">
        <v>1</v>
      </c>
      <c r="X67">
        <v>0.32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</v>
      </c>
      <c r="AG67">
        <v>0.32</v>
      </c>
      <c r="AH67">
        <v>2</v>
      </c>
      <c r="AI67">
        <v>47855447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e">
        <f>ROW(#REF!)</f>
        <v>#REF!</v>
      </c>
      <c r="B68">
        <v>47855452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s">
        <v>125</v>
      </c>
      <c r="J68" t="s">
        <v>2</v>
      </c>
      <c r="K68" t="s">
        <v>126</v>
      </c>
      <c r="L68">
        <v>1368</v>
      </c>
      <c r="N68">
        <v>1011</v>
      </c>
      <c r="O68" t="s">
        <v>127</v>
      </c>
      <c r="P68" t="s">
        <v>127</v>
      </c>
      <c r="Q68">
        <v>1</v>
      </c>
      <c r="X68">
        <v>0.32</v>
      </c>
      <c r="Y68">
        <v>0</v>
      </c>
      <c r="Z68">
        <v>86.5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0.32</v>
      </c>
      <c r="AH68">
        <v>2</v>
      </c>
      <c r="AI68">
        <v>47855448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 t="e">
        <f>ROW(#REF!)</f>
        <v>#REF!</v>
      </c>
      <c r="B69">
        <v>47855453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s">
        <v>142</v>
      </c>
      <c r="J69" t="s">
        <v>2</v>
      </c>
      <c r="K69" t="s">
        <v>143</v>
      </c>
      <c r="L69">
        <v>1339</v>
      </c>
      <c r="N69">
        <v>1007</v>
      </c>
      <c r="O69" t="s">
        <v>136</v>
      </c>
      <c r="P69" t="s">
        <v>136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0.2</v>
      </c>
      <c r="AH69">
        <v>2</v>
      </c>
      <c r="AI69">
        <v>47855449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e">
        <f>ROW(#REF!)</f>
        <v>#REF!</v>
      </c>
      <c r="B70">
        <v>47855459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s">
        <v>128</v>
      </c>
      <c r="J70" t="s">
        <v>2</v>
      </c>
      <c r="K70" t="s">
        <v>129</v>
      </c>
      <c r="L70">
        <v>1369</v>
      </c>
      <c r="N70">
        <v>1013</v>
      </c>
      <c r="O70" t="s">
        <v>122</v>
      </c>
      <c r="P70" t="s">
        <v>122</v>
      </c>
      <c r="Q70">
        <v>1</v>
      </c>
      <c r="X70">
        <v>2.88</v>
      </c>
      <c r="Y70">
        <v>0</v>
      </c>
      <c r="Z70">
        <v>0</v>
      </c>
      <c r="AA70">
        <v>0</v>
      </c>
      <c r="AB70">
        <v>7.8</v>
      </c>
      <c r="AC70">
        <v>0</v>
      </c>
      <c r="AD70">
        <v>1</v>
      </c>
      <c r="AE70">
        <v>1</v>
      </c>
      <c r="AF70" t="s">
        <v>2</v>
      </c>
      <c r="AG70">
        <v>2.88</v>
      </c>
      <c r="AH70">
        <v>2</v>
      </c>
      <c r="AI70">
        <v>47855455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 t="e">
        <f>ROW(#REF!)</f>
        <v>#REF!</v>
      </c>
      <c r="B71">
        <v>47855460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16</v>
      </c>
      <c r="J71" t="s">
        <v>2</v>
      </c>
      <c r="K71" t="s">
        <v>123</v>
      </c>
      <c r="L71">
        <v>608254</v>
      </c>
      <c r="N71">
        <v>1013</v>
      </c>
      <c r="O71" t="s">
        <v>124</v>
      </c>
      <c r="P71" t="s">
        <v>124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</v>
      </c>
      <c r="AG71">
        <v>0.36</v>
      </c>
      <c r="AH71">
        <v>2</v>
      </c>
      <c r="AI71">
        <v>47855456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 t="e">
        <f>ROW(#REF!)</f>
        <v>#REF!</v>
      </c>
      <c r="B72">
        <v>47855461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s">
        <v>125</v>
      </c>
      <c r="J72" t="s">
        <v>2</v>
      </c>
      <c r="K72" t="s">
        <v>126</v>
      </c>
      <c r="L72">
        <v>1368</v>
      </c>
      <c r="N72">
        <v>1011</v>
      </c>
      <c r="O72" t="s">
        <v>127</v>
      </c>
      <c r="P72" t="s">
        <v>127</v>
      </c>
      <c r="Q72">
        <v>1</v>
      </c>
      <c r="X72">
        <v>0.36</v>
      </c>
      <c r="Y72">
        <v>0</v>
      </c>
      <c r="Z72">
        <v>86.5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0.36</v>
      </c>
      <c r="AH72">
        <v>2</v>
      </c>
      <c r="AI72">
        <v>47855457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 t="e">
        <f>ROW(#REF!)</f>
        <v>#REF!</v>
      </c>
      <c r="B73">
        <v>47855462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s">
        <v>142</v>
      </c>
      <c r="J73" t="s">
        <v>2</v>
      </c>
      <c r="K73" t="s">
        <v>143</v>
      </c>
      <c r="L73">
        <v>1339</v>
      </c>
      <c r="N73">
        <v>1007</v>
      </c>
      <c r="O73" t="s">
        <v>136</v>
      </c>
      <c r="P73" t="s">
        <v>136</v>
      </c>
      <c r="Q73">
        <v>1</v>
      </c>
      <c r="X73">
        <v>0.2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0.2</v>
      </c>
      <c r="AH73">
        <v>2</v>
      </c>
      <c r="AI73">
        <v>47855458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 t="e">
        <f>ROW(#REF!)</f>
        <v>#REF!</v>
      </c>
      <c r="B74">
        <v>47855466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s">
        <v>128</v>
      </c>
      <c r="J74" t="s">
        <v>2</v>
      </c>
      <c r="K74" t="s">
        <v>129</v>
      </c>
      <c r="L74">
        <v>1369</v>
      </c>
      <c r="N74">
        <v>1013</v>
      </c>
      <c r="O74" t="s">
        <v>122</v>
      </c>
      <c r="P74" t="s">
        <v>122</v>
      </c>
      <c r="Q74">
        <v>1</v>
      </c>
      <c r="X74">
        <v>20.399999999999999</v>
      </c>
      <c r="Y74">
        <v>0</v>
      </c>
      <c r="Z74">
        <v>0</v>
      </c>
      <c r="AA74">
        <v>0</v>
      </c>
      <c r="AB74">
        <v>7.8</v>
      </c>
      <c r="AC74">
        <v>0</v>
      </c>
      <c r="AD74">
        <v>1</v>
      </c>
      <c r="AE74">
        <v>1</v>
      </c>
      <c r="AF74" t="s">
        <v>2</v>
      </c>
      <c r="AG74">
        <v>20.399999999999999</v>
      </c>
      <c r="AH74">
        <v>2</v>
      </c>
      <c r="AI74">
        <v>47855465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e">
        <f>ROW(#REF!)</f>
        <v>#REF!</v>
      </c>
      <c r="B75">
        <v>47855470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s">
        <v>128</v>
      </c>
      <c r="J75" t="s">
        <v>2</v>
      </c>
      <c r="K75" t="s">
        <v>129</v>
      </c>
      <c r="L75">
        <v>1369</v>
      </c>
      <c r="N75">
        <v>1013</v>
      </c>
      <c r="O75" t="s">
        <v>122</v>
      </c>
      <c r="P75" t="s">
        <v>122</v>
      </c>
      <c r="Q75">
        <v>1</v>
      </c>
      <c r="X75">
        <v>20.399999999999999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</v>
      </c>
      <c r="AG75">
        <v>20.399999999999999</v>
      </c>
      <c r="AH75">
        <v>2</v>
      </c>
      <c r="AI75">
        <v>47855469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 t="e">
        <f>ROW(#REF!)</f>
        <v>#REF!</v>
      </c>
      <c r="B76">
        <v>47855476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s">
        <v>128</v>
      </c>
      <c r="J76" t="s">
        <v>2</v>
      </c>
      <c r="K76" t="s">
        <v>129</v>
      </c>
      <c r="L76">
        <v>1369</v>
      </c>
      <c r="N76">
        <v>1013</v>
      </c>
      <c r="O76" t="s">
        <v>122</v>
      </c>
      <c r="P76" t="s">
        <v>122</v>
      </c>
      <c r="Q76">
        <v>1</v>
      </c>
      <c r="X76">
        <v>1.96</v>
      </c>
      <c r="Y76">
        <v>0</v>
      </c>
      <c r="Z76">
        <v>0</v>
      </c>
      <c r="AA76">
        <v>0</v>
      </c>
      <c r="AB76">
        <v>7.8</v>
      </c>
      <c r="AC76">
        <v>0</v>
      </c>
      <c r="AD76">
        <v>1</v>
      </c>
      <c r="AE76">
        <v>1</v>
      </c>
      <c r="AF76" t="s">
        <v>2</v>
      </c>
      <c r="AG76">
        <v>1.96</v>
      </c>
      <c r="AH76">
        <v>2</v>
      </c>
      <c r="AI76">
        <v>47855473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e">
        <f>ROW(#REF!)</f>
        <v>#REF!</v>
      </c>
      <c r="B77">
        <v>47855477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16</v>
      </c>
      <c r="J77" t="s">
        <v>2</v>
      </c>
      <c r="K77" t="s">
        <v>123</v>
      </c>
      <c r="L77">
        <v>608254</v>
      </c>
      <c r="N77">
        <v>1013</v>
      </c>
      <c r="O77" t="s">
        <v>124</v>
      </c>
      <c r="P77" t="s">
        <v>124</v>
      </c>
      <c r="Q77">
        <v>1</v>
      </c>
      <c r="X77">
        <v>0.25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</v>
      </c>
      <c r="AG77">
        <v>0.25</v>
      </c>
      <c r="AH77">
        <v>2</v>
      </c>
      <c r="AI77">
        <v>47855474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e">
        <f>ROW(#REF!)</f>
        <v>#REF!</v>
      </c>
      <c r="B78">
        <v>47855478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s">
        <v>125</v>
      </c>
      <c r="J78" t="s">
        <v>2</v>
      </c>
      <c r="K78" t="s">
        <v>126</v>
      </c>
      <c r="L78">
        <v>1368</v>
      </c>
      <c r="N78">
        <v>1011</v>
      </c>
      <c r="O78" t="s">
        <v>127</v>
      </c>
      <c r="P78" t="s">
        <v>127</v>
      </c>
      <c r="Q78">
        <v>1</v>
      </c>
      <c r="X78">
        <v>0.25</v>
      </c>
      <c r="Y78">
        <v>0</v>
      </c>
      <c r="Z78">
        <v>86.5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0.25</v>
      </c>
      <c r="AH78">
        <v>2</v>
      </c>
      <c r="AI78">
        <v>47855475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e">
        <f>ROW(#REF!)</f>
        <v>#REF!</v>
      </c>
      <c r="B79">
        <v>47855485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s">
        <v>128</v>
      </c>
      <c r="J79" t="s">
        <v>2</v>
      </c>
      <c r="K79" t="s">
        <v>129</v>
      </c>
      <c r="L79">
        <v>1369</v>
      </c>
      <c r="N79">
        <v>1013</v>
      </c>
      <c r="O79" t="s">
        <v>122</v>
      </c>
      <c r="P79" t="s">
        <v>122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7.8</v>
      </c>
      <c r="AC79">
        <v>0</v>
      </c>
      <c r="AD79">
        <v>1</v>
      </c>
      <c r="AE79">
        <v>1</v>
      </c>
      <c r="AF79" t="s">
        <v>2</v>
      </c>
      <c r="AG79">
        <v>0.61</v>
      </c>
      <c r="AH79">
        <v>2</v>
      </c>
      <c r="AI79">
        <v>47855481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e">
        <f>ROW(#REF!)</f>
        <v>#REF!</v>
      </c>
      <c r="B80">
        <v>47855486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16</v>
      </c>
      <c r="J80" t="s">
        <v>2</v>
      </c>
      <c r="K80" t="s">
        <v>123</v>
      </c>
      <c r="L80">
        <v>608254</v>
      </c>
      <c r="N80">
        <v>1013</v>
      </c>
      <c r="O80" t="s">
        <v>124</v>
      </c>
      <c r="P80" t="s">
        <v>124</v>
      </c>
      <c r="Q80">
        <v>1</v>
      </c>
      <c r="X80">
        <v>0.61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</v>
      </c>
      <c r="AG80">
        <v>0.61</v>
      </c>
      <c r="AH80">
        <v>2</v>
      </c>
      <c r="AI80">
        <v>47855482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e">
        <f>ROW(#REF!)</f>
        <v>#REF!</v>
      </c>
      <c r="B81">
        <v>47855487</v>
      </c>
      <c r="C81">
        <v>47855479</v>
      </c>
      <c r="D81">
        <v>25453529</v>
      </c>
      <c r="E81">
        <v>1</v>
      </c>
      <c r="F81">
        <v>1</v>
      </c>
      <c r="G81">
        <v>1</v>
      </c>
      <c r="H81">
        <v>2</v>
      </c>
      <c r="I81" t="s">
        <v>152</v>
      </c>
      <c r="J81" t="s">
        <v>2</v>
      </c>
      <c r="K81" t="s">
        <v>153</v>
      </c>
      <c r="L81">
        <v>1368</v>
      </c>
      <c r="N81">
        <v>1011</v>
      </c>
      <c r="O81" t="s">
        <v>127</v>
      </c>
      <c r="P81" t="s">
        <v>127</v>
      </c>
      <c r="Q81">
        <v>1</v>
      </c>
      <c r="X81">
        <v>0.61</v>
      </c>
      <c r="Y81">
        <v>0</v>
      </c>
      <c r="Z81">
        <v>185.95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2</v>
      </c>
      <c r="AG81">
        <v>0.61</v>
      </c>
      <c r="AH81">
        <v>3</v>
      </c>
      <c r="AI81">
        <v>-1</v>
      </c>
      <c r="AJ81" t="s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 t="e">
        <f>ROW(#REF!)</f>
        <v>#REF!</v>
      </c>
      <c r="B82">
        <v>47855488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s">
        <v>134</v>
      </c>
      <c r="J82" t="s">
        <v>2</v>
      </c>
      <c r="K82" t="s">
        <v>135</v>
      </c>
      <c r="L82">
        <v>1339</v>
      </c>
      <c r="N82">
        <v>1007</v>
      </c>
      <c r="O82" t="s">
        <v>136</v>
      </c>
      <c r="P82" t="s">
        <v>136</v>
      </c>
      <c r="Q82">
        <v>1</v>
      </c>
      <c r="X82">
        <v>0.2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</v>
      </c>
      <c r="AH82">
        <v>2</v>
      </c>
      <c r="AI82">
        <v>47855484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 t="e">
        <f>ROW(#REF!)</f>
        <v>#REF!</v>
      </c>
      <c r="B83">
        <v>47855495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s">
        <v>128</v>
      </c>
      <c r="J83" t="s">
        <v>2</v>
      </c>
      <c r="K83" t="s">
        <v>129</v>
      </c>
      <c r="L83">
        <v>1369</v>
      </c>
      <c r="N83">
        <v>1013</v>
      </c>
      <c r="O83" t="s">
        <v>122</v>
      </c>
      <c r="P83" t="s">
        <v>122</v>
      </c>
      <c r="Q83">
        <v>1</v>
      </c>
      <c r="X83">
        <v>0.61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</v>
      </c>
      <c r="AG83">
        <v>0.61</v>
      </c>
      <c r="AH83">
        <v>2</v>
      </c>
      <c r="AI83">
        <v>47855491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 t="e">
        <f>ROW(#REF!)</f>
        <v>#REF!</v>
      </c>
      <c r="B84">
        <v>47855496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16</v>
      </c>
      <c r="J84" t="s">
        <v>2</v>
      </c>
      <c r="K84" t="s">
        <v>123</v>
      </c>
      <c r="L84">
        <v>608254</v>
      </c>
      <c r="N84">
        <v>1013</v>
      </c>
      <c r="O84" t="s">
        <v>124</v>
      </c>
      <c r="P84" t="s">
        <v>124</v>
      </c>
      <c r="Q84">
        <v>1</v>
      </c>
      <c r="X84">
        <v>0.61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</v>
      </c>
      <c r="AG84">
        <v>0.61</v>
      </c>
      <c r="AH84">
        <v>2</v>
      </c>
      <c r="AI84">
        <v>47855492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 t="e">
        <f>ROW(#REF!)</f>
        <v>#REF!</v>
      </c>
      <c r="B85">
        <v>47855497</v>
      </c>
      <c r="C85">
        <v>47855489</v>
      </c>
      <c r="D85">
        <v>25453529</v>
      </c>
      <c r="E85">
        <v>1</v>
      </c>
      <c r="F85">
        <v>1</v>
      </c>
      <c r="G85">
        <v>1</v>
      </c>
      <c r="H85">
        <v>2</v>
      </c>
      <c r="I85" t="s">
        <v>152</v>
      </c>
      <c r="J85" t="s">
        <v>2</v>
      </c>
      <c r="K85" t="s">
        <v>153</v>
      </c>
      <c r="L85">
        <v>1368</v>
      </c>
      <c r="N85">
        <v>1011</v>
      </c>
      <c r="O85" t="s">
        <v>127</v>
      </c>
      <c r="P85" t="s">
        <v>127</v>
      </c>
      <c r="Q85">
        <v>1</v>
      </c>
      <c r="X85">
        <v>0.61</v>
      </c>
      <c r="Y85">
        <v>0</v>
      </c>
      <c r="Z85">
        <v>185.95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0.61</v>
      </c>
      <c r="AH85">
        <v>3</v>
      </c>
      <c r="AI85">
        <v>-1</v>
      </c>
      <c r="AJ85" t="s">
        <v>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 t="e">
        <f>ROW(#REF!)</f>
        <v>#REF!</v>
      </c>
      <c r="B86">
        <v>47855498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s">
        <v>134</v>
      </c>
      <c r="J86" t="s">
        <v>2</v>
      </c>
      <c r="K86" t="s">
        <v>135</v>
      </c>
      <c r="L86">
        <v>1339</v>
      </c>
      <c r="N86">
        <v>1007</v>
      </c>
      <c r="O86" t="s">
        <v>136</v>
      </c>
      <c r="P86" t="s">
        <v>136</v>
      </c>
      <c r="Q86">
        <v>1</v>
      </c>
      <c r="X86">
        <v>0.2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0.2</v>
      </c>
      <c r="AH86">
        <v>2</v>
      </c>
      <c r="AI86">
        <v>47855494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 t="e">
        <f>ROW(#REF!)</f>
        <v>#REF!</v>
      </c>
      <c r="B87">
        <v>47855503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s">
        <v>128</v>
      </c>
      <c r="J87" t="s">
        <v>2</v>
      </c>
      <c r="K87" t="s">
        <v>129</v>
      </c>
      <c r="L87">
        <v>1369</v>
      </c>
      <c r="N87">
        <v>1013</v>
      </c>
      <c r="O87" t="s">
        <v>122</v>
      </c>
      <c r="P87" t="s">
        <v>122</v>
      </c>
      <c r="Q87">
        <v>1</v>
      </c>
      <c r="X87">
        <v>0.24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2</v>
      </c>
      <c r="AG87">
        <v>0.24</v>
      </c>
      <c r="AH87">
        <v>2</v>
      </c>
      <c r="AI87">
        <v>47855500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 t="e">
        <f>ROW(#REF!)</f>
        <v>#REF!</v>
      </c>
      <c r="B88">
        <v>47855504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16</v>
      </c>
      <c r="J88" t="s">
        <v>2</v>
      </c>
      <c r="K88" t="s">
        <v>123</v>
      </c>
      <c r="L88">
        <v>608254</v>
      </c>
      <c r="N88">
        <v>1013</v>
      </c>
      <c r="O88" t="s">
        <v>124</v>
      </c>
      <c r="P88" t="s">
        <v>124</v>
      </c>
      <c r="Q88">
        <v>1</v>
      </c>
      <c r="X88">
        <v>0.03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</v>
      </c>
      <c r="AG88">
        <v>0.03</v>
      </c>
      <c r="AH88">
        <v>2</v>
      </c>
      <c r="AI88">
        <v>47855501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 t="e">
        <f>ROW(#REF!)</f>
        <v>#REF!</v>
      </c>
      <c r="B89">
        <v>47855505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s">
        <v>125</v>
      </c>
      <c r="J89" t="s">
        <v>2</v>
      </c>
      <c r="K89" t="s">
        <v>126</v>
      </c>
      <c r="L89">
        <v>1368</v>
      </c>
      <c r="N89">
        <v>1011</v>
      </c>
      <c r="O89" t="s">
        <v>127</v>
      </c>
      <c r="P89" t="s">
        <v>127</v>
      </c>
      <c r="Q89">
        <v>1</v>
      </c>
      <c r="X89">
        <v>0.03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0.03</v>
      </c>
      <c r="AH89">
        <v>2</v>
      </c>
      <c r="AI89">
        <v>47855502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 t="e">
        <f>ROW(#REF!)</f>
        <v>#REF!</v>
      </c>
      <c r="B90">
        <v>47855513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s">
        <v>120</v>
      </c>
      <c r="J90" t="s">
        <v>2</v>
      </c>
      <c r="K90" t="s">
        <v>121</v>
      </c>
      <c r="L90">
        <v>1369</v>
      </c>
      <c r="N90">
        <v>1013</v>
      </c>
      <c r="O90" t="s">
        <v>122</v>
      </c>
      <c r="P90" t="s">
        <v>122</v>
      </c>
      <c r="Q90">
        <v>1</v>
      </c>
      <c r="X90">
        <v>19.3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2</v>
      </c>
      <c r="AG90">
        <v>19.3</v>
      </c>
      <c r="AH90">
        <v>2</v>
      </c>
      <c r="AI90">
        <v>47855508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 t="e">
        <f>ROW(#REF!)</f>
        <v>#REF!</v>
      </c>
      <c r="B91">
        <v>47855514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16</v>
      </c>
      <c r="J91" t="s">
        <v>2</v>
      </c>
      <c r="K91" t="s">
        <v>123</v>
      </c>
      <c r="L91">
        <v>608254</v>
      </c>
      <c r="N91">
        <v>1013</v>
      </c>
      <c r="O91" t="s">
        <v>124</v>
      </c>
      <c r="P91" t="s">
        <v>124</v>
      </c>
      <c r="Q91">
        <v>1</v>
      </c>
      <c r="X91">
        <v>9.65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</v>
      </c>
      <c r="AG91">
        <v>9.65</v>
      </c>
      <c r="AH91">
        <v>2</v>
      </c>
      <c r="AI91">
        <v>47855509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 t="e">
        <f>ROW(#REF!)</f>
        <v>#REF!</v>
      </c>
      <c r="B92">
        <v>47855515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s">
        <v>125</v>
      </c>
      <c r="J92" t="s">
        <v>2</v>
      </c>
      <c r="K92" t="s">
        <v>126</v>
      </c>
      <c r="L92">
        <v>1368</v>
      </c>
      <c r="N92">
        <v>1011</v>
      </c>
      <c r="O92" t="s">
        <v>127</v>
      </c>
      <c r="P92" t="s">
        <v>127</v>
      </c>
      <c r="Q92">
        <v>1</v>
      </c>
      <c r="X92">
        <v>9.65</v>
      </c>
      <c r="Y92">
        <v>0</v>
      </c>
      <c r="Z92">
        <v>86.5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9.65</v>
      </c>
      <c r="AH92">
        <v>2</v>
      </c>
      <c r="AI92">
        <v>47855510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 t="e">
        <f>ROW(#REF!)</f>
        <v>#REF!</v>
      </c>
      <c r="B93">
        <v>47855516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s">
        <v>144</v>
      </c>
      <c r="J93" t="s">
        <v>2</v>
      </c>
      <c r="K93" t="s">
        <v>145</v>
      </c>
      <c r="L93">
        <v>1354</v>
      </c>
      <c r="N93">
        <v>1010</v>
      </c>
      <c r="O93" t="s">
        <v>77</v>
      </c>
      <c r="P93" t="s">
        <v>77</v>
      </c>
      <c r="Q93">
        <v>1</v>
      </c>
      <c r="X93">
        <v>100</v>
      </c>
      <c r="Y93">
        <v>29.86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100</v>
      </c>
      <c r="AH93">
        <v>2</v>
      </c>
      <c r="AI93">
        <v>47855511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 t="e">
        <f>ROW(#REF!)</f>
        <v>#REF!</v>
      </c>
      <c r="B94">
        <v>47855517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s">
        <v>146</v>
      </c>
      <c r="J94" t="s">
        <v>2</v>
      </c>
      <c r="K94" t="s">
        <v>147</v>
      </c>
      <c r="L94">
        <v>1346</v>
      </c>
      <c r="N94">
        <v>1009</v>
      </c>
      <c r="O94" t="s">
        <v>112</v>
      </c>
      <c r="P94" t="s">
        <v>112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10</v>
      </c>
      <c r="AH94">
        <v>2</v>
      </c>
      <c r="AI94">
        <v>47855512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 t="e">
        <f>ROW(#REF!)</f>
        <v>#REF!</v>
      </c>
      <c r="B95">
        <v>47855524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s">
        <v>128</v>
      </c>
      <c r="J95" t="s">
        <v>2</v>
      </c>
      <c r="K95" t="s">
        <v>129</v>
      </c>
      <c r="L95">
        <v>1369</v>
      </c>
      <c r="N95">
        <v>1013</v>
      </c>
      <c r="O95" t="s">
        <v>122</v>
      </c>
      <c r="P95" t="s">
        <v>122</v>
      </c>
      <c r="Q95">
        <v>1</v>
      </c>
      <c r="X95">
        <v>0.61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2</v>
      </c>
      <c r="AG95">
        <v>0.61</v>
      </c>
      <c r="AH95">
        <v>2</v>
      </c>
      <c r="AI95">
        <v>47855520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 t="e">
        <f>ROW(#REF!)</f>
        <v>#REF!</v>
      </c>
      <c r="B96">
        <v>47855525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16</v>
      </c>
      <c r="J96" t="s">
        <v>2</v>
      </c>
      <c r="K96" t="s">
        <v>123</v>
      </c>
      <c r="L96">
        <v>608254</v>
      </c>
      <c r="N96">
        <v>1013</v>
      </c>
      <c r="O96" t="s">
        <v>124</v>
      </c>
      <c r="P96" t="s">
        <v>124</v>
      </c>
      <c r="Q96">
        <v>1</v>
      </c>
      <c r="X96">
        <v>0.61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</v>
      </c>
      <c r="AG96">
        <v>0.61</v>
      </c>
      <c r="AH96">
        <v>2</v>
      </c>
      <c r="AI96">
        <v>47855521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 t="e">
        <f>ROW(#REF!)</f>
        <v>#REF!</v>
      </c>
      <c r="B97">
        <v>47855526</v>
      </c>
      <c r="C97">
        <v>47855518</v>
      </c>
      <c r="D97">
        <v>25453529</v>
      </c>
      <c r="E97">
        <v>1</v>
      </c>
      <c r="F97">
        <v>1</v>
      </c>
      <c r="G97">
        <v>1</v>
      </c>
      <c r="H97">
        <v>2</v>
      </c>
      <c r="I97" t="s">
        <v>152</v>
      </c>
      <c r="J97" t="s">
        <v>2</v>
      </c>
      <c r="K97" t="s">
        <v>153</v>
      </c>
      <c r="L97">
        <v>1368</v>
      </c>
      <c r="N97">
        <v>1011</v>
      </c>
      <c r="O97" t="s">
        <v>127</v>
      </c>
      <c r="P97" t="s">
        <v>127</v>
      </c>
      <c r="Q97">
        <v>1</v>
      </c>
      <c r="X97">
        <v>0.61</v>
      </c>
      <c r="Y97">
        <v>0</v>
      </c>
      <c r="Z97">
        <v>185.95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0.61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 t="e">
        <f>ROW(#REF!)</f>
        <v>#REF!</v>
      </c>
      <c r="B98">
        <v>47855527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s">
        <v>134</v>
      </c>
      <c r="J98" t="s">
        <v>2</v>
      </c>
      <c r="K98" t="s">
        <v>135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0.2</v>
      </c>
      <c r="AH98">
        <v>2</v>
      </c>
      <c r="AI98">
        <v>47855523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 t="e">
        <f>ROW(#REF!)</f>
        <v>#REF!</v>
      </c>
      <c r="B99">
        <v>47855534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s">
        <v>128</v>
      </c>
      <c r="J99" t="s">
        <v>2</v>
      </c>
      <c r="K99" t="s">
        <v>129</v>
      </c>
      <c r="L99">
        <v>1369</v>
      </c>
      <c r="N99">
        <v>1013</v>
      </c>
      <c r="O99" t="s">
        <v>122</v>
      </c>
      <c r="P99" t="s">
        <v>122</v>
      </c>
      <c r="Q99">
        <v>1</v>
      </c>
      <c r="X99">
        <v>4.04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</v>
      </c>
      <c r="AG99">
        <v>4.04</v>
      </c>
      <c r="AH99">
        <v>2</v>
      </c>
      <c r="AI99">
        <v>47855530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 t="e">
        <f>ROW(#REF!)</f>
        <v>#REF!</v>
      </c>
      <c r="B100">
        <v>47855535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16</v>
      </c>
      <c r="J100" t="s">
        <v>2</v>
      </c>
      <c r="K100" t="s">
        <v>123</v>
      </c>
      <c r="L100">
        <v>608254</v>
      </c>
      <c r="N100">
        <v>1013</v>
      </c>
      <c r="O100" t="s">
        <v>124</v>
      </c>
      <c r="P100" t="s">
        <v>124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4.04</v>
      </c>
      <c r="AH100">
        <v>2</v>
      </c>
      <c r="AI100">
        <v>47855531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 t="e">
        <f>ROW(#REF!)</f>
        <v>#REF!</v>
      </c>
      <c r="B101">
        <v>47855536</v>
      </c>
      <c r="C101">
        <v>47855528</v>
      </c>
      <c r="D101">
        <v>25453529</v>
      </c>
      <c r="E101">
        <v>1</v>
      </c>
      <c r="F101">
        <v>1</v>
      </c>
      <c r="G101">
        <v>1</v>
      </c>
      <c r="H101">
        <v>2</v>
      </c>
      <c r="I101" t="s">
        <v>152</v>
      </c>
      <c r="J101" t="s">
        <v>2</v>
      </c>
      <c r="K101" t="s">
        <v>153</v>
      </c>
      <c r="L101">
        <v>1368</v>
      </c>
      <c r="N101">
        <v>1011</v>
      </c>
      <c r="O101" t="s">
        <v>127</v>
      </c>
      <c r="P101" t="s">
        <v>127</v>
      </c>
      <c r="Q101">
        <v>1</v>
      </c>
      <c r="X101">
        <v>4.04</v>
      </c>
      <c r="Y101">
        <v>0</v>
      </c>
      <c r="Z101">
        <v>185.95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4.04</v>
      </c>
      <c r="AH101">
        <v>3</v>
      </c>
      <c r="AI101">
        <v>-1</v>
      </c>
      <c r="AJ101" t="s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 t="e">
        <f>ROW(#REF!)</f>
        <v>#REF!</v>
      </c>
      <c r="B102">
        <v>47855537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s">
        <v>134</v>
      </c>
      <c r="J102" t="s">
        <v>2</v>
      </c>
      <c r="K102" t="s">
        <v>135</v>
      </c>
      <c r="L102">
        <v>1339</v>
      </c>
      <c r="N102">
        <v>1007</v>
      </c>
      <c r="O102" t="s">
        <v>136</v>
      </c>
      <c r="P102" t="s">
        <v>136</v>
      </c>
      <c r="Q102">
        <v>1</v>
      </c>
      <c r="X102">
        <v>0.38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</v>
      </c>
      <c r="AG102">
        <v>0.38</v>
      </c>
      <c r="AH102">
        <v>2</v>
      </c>
      <c r="AI102">
        <v>47855533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 t="e">
        <f>ROW(#REF!)</f>
        <v>#REF!</v>
      </c>
      <c r="B103">
        <v>47855543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s">
        <v>128</v>
      </c>
      <c r="J103" t="s">
        <v>2</v>
      </c>
      <c r="K103" t="s">
        <v>129</v>
      </c>
      <c r="L103">
        <v>1369</v>
      </c>
      <c r="N103">
        <v>1013</v>
      </c>
      <c r="O103" t="s">
        <v>122</v>
      </c>
      <c r="P103" t="s">
        <v>122</v>
      </c>
      <c r="Q103">
        <v>1</v>
      </c>
      <c r="X103">
        <v>1.2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</v>
      </c>
      <c r="AG103">
        <v>1.2</v>
      </c>
      <c r="AH103">
        <v>2</v>
      </c>
      <c r="AI103">
        <v>47855540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 t="e">
        <f>ROW(#REF!)</f>
        <v>#REF!</v>
      </c>
      <c r="B104">
        <v>47855544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16</v>
      </c>
      <c r="J104" t="s">
        <v>2</v>
      </c>
      <c r="K104" t="s">
        <v>123</v>
      </c>
      <c r="L104">
        <v>608254</v>
      </c>
      <c r="N104">
        <v>1013</v>
      </c>
      <c r="O104" t="s">
        <v>124</v>
      </c>
      <c r="P104" t="s">
        <v>124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</v>
      </c>
      <c r="AG104">
        <v>0.15</v>
      </c>
      <c r="AH104">
        <v>2</v>
      </c>
      <c r="AI104">
        <v>47855541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 t="e">
        <f>ROW(#REF!)</f>
        <v>#REF!</v>
      </c>
      <c r="B105">
        <v>47855545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s">
        <v>125</v>
      </c>
      <c r="J105" t="s">
        <v>2</v>
      </c>
      <c r="K105" t="s">
        <v>126</v>
      </c>
      <c r="L105">
        <v>1368</v>
      </c>
      <c r="N105">
        <v>1011</v>
      </c>
      <c r="O105" t="s">
        <v>127</v>
      </c>
      <c r="P105" t="s">
        <v>127</v>
      </c>
      <c r="Q105">
        <v>1</v>
      </c>
      <c r="X105">
        <v>0.15</v>
      </c>
      <c r="Y105">
        <v>0</v>
      </c>
      <c r="Z105">
        <v>86.5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</v>
      </c>
      <c r="AG105">
        <v>0.15</v>
      </c>
      <c r="AH105">
        <v>2</v>
      </c>
      <c r="AI105">
        <v>47855542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 t="e">
        <f>ROW(#REF!)</f>
        <v>#REF!</v>
      </c>
      <c r="B106">
        <v>47855550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s">
        <v>128</v>
      </c>
      <c r="J106" t="s">
        <v>2</v>
      </c>
      <c r="K106" t="s">
        <v>129</v>
      </c>
      <c r="L106">
        <v>1369</v>
      </c>
      <c r="N106">
        <v>1013</v>
      </c>
      <c r="O106" t="s">
        <v>122</v>
      </c>
      <c r="P106" t="s">
        <v>122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</v>
      </c>
      <c r="AG106">
        <v>5</v>
      </c>
      <c r="AH106">
        <v>2</v>
      </c>
      <c r="AI106">
        <v>47855547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 t="e">
        <f>ROW(#REF!)</f>
        <v>#REF!</v>
      </c>
      <c r="B107">
        <v>47855551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16</v>
      </c>
      <c r="J107" t="s">
        <v>2</v>
      </c>
      <c r="K107" t="s">
        <v>123</v>
      </c>
      <c r="L107">
        <v>608254</v>
      </c>
      <c r="N107">
        <v>1013</v>
      </c>
      <c r="O107" t="s">
        <v>124</v>
      </c>
      <c r="P107" t="s">
        <v>124</v>
      </c>
      <c r="Q107">
        <v>1</v>
      </c>
      <c r="X107">
        <v>0.63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</v>
      </c>
      <c r="AG107">
        <v>0.63</v>
      </c>
      <c r="AH107">
        <v>2</v>
      </c>
      <c r="AI107">
        <v>47855548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 t="e">
        <f>ROW(#REF!)</f>
        <v>#REF!</v>
      </c>
      <c r="B108">
        <v>47855552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s">
        <v>125</v>
      </c>
      <c r="J108" t="s">
        <v>2</v>
      </c>
      <c r="K108" t="s">
        <v>126</v>
      </c>
      <c r="L108">
        <v>1368</v>
      </c>
      <c r="N108">
        <v>1011</v>
      </c>
      <c r="O108" t="s">
        <v>127</v>
      </c>
      <c r="P108" t="s">
        <v>127</v>
      </c>
      <c r="Q108">
        <v>1</v>
      </c>
      <c r="X108">
        <v>0.63</v>
      </c>
      <c r="Y108">
        <v>0</v>
      </c>
      <c r="Z108">
        <v>86.5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2</v>
      </c>
      <c r="AG108">
        <v>0.63</v>
      </c>
      <c r="AH108">
        <v>2</v>
      </c>
      <c r="AI108">
        <v>47855549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 t="e">
        <f>ROW(#REF!)</f>
        <v>#REF!</v>
      </c>
      <c r="B109">
        <v>47855558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s">
        <v>128</v>
      </c>
      <c r="J109" t="s">
        <v>2</v>
      </c>
      <c r="K109" t="s">
        <v>129</v>
      </c>
      <c r="L109">
        <v>1369</v>
      </c>
      <c r="N109">
        <v>1013</v>
      </c>
      <c r="O109" t="s">
        <v>122</v>
      </c>
      <c r="P109" t="s">
        <v>122</v>
      </c>
      <c r="Q109">
        <v>1</v>
      </c>
      <c r="X109">
        <v>2.9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</v>
      </c>
      <c r="AG109">
        <v>2.9</v>
      </c>
      <c r="AH109">
        <v>2</v>
      </c>
      <c r="AI109">
        <v>47855555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 t="e">
        <f>ROW(#REF!)</f>
        <v>#REF!</v>
      </c>
      <c r="B110">
        <v>47855559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16</v>
      </c>
      <c r="J110" t="s">
        <v>2</v>
      </c>
      <c r="K110" t="s">
        <v>123</v>
      </c>
      <c r="L110">
        <v>608254</v>
      </c>
      <c r="N110">
        <v>1013</v>
      </c>
      <c r="O110" t="s">
        <v>124</v>
      </c>
      <c r="P110" t="s">
        <v>124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</v>
      </c>
      <c r="AG110">
        <v>0.36</v>
      </c>
      <c r="AH110">
        <v>2</v>
      </c>
      <c r="AI110">
        <v>47855556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 t="e">
        <f>ROW(#REF!)</f>
        <v>#REF!</v>
      </c>
      <c r="B111">
        <v>47855560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s">
        <v>125</v>
      </c>
      <c r="J111" t="s">
        <v>2</v>
      </c>
      <c r="K111" t="s">
        <v>126</v>
      </c>
      <c r="L111">
        <v>1368</v>
      </c>
      <c r="N111">
        <v>1011</v>
      </c>
      <c r="O111" t="s">
        <v>127</v>
      </c>
      <c r="P111" t="s">
        <v>127</v>
      </c>
      <c r="Q111">
        <v>1</v>
      </c>
      <c r="X111">
        <v>0.36</v>
      </c>
      <c r="Y111">
        <v>0</v>
      </c>
      <c r="Z111">
        <v>86.5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0.36</v>
      </c>
      <c r="AH111">
        <v>2</v>
      </c>
      <c r="AI111">
        <v>47855557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 t="e">
        <f>ROW(#REF!)</f>
        <v>#REF!</v>
      </c>
      <c r="B112">
        <v>47855566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s">
        <v>128</v>
      </c>
      <c r="J112" t="s">
        <v>2</v>
      </c>
      <c r="K112" t="s">
        <v>129</v>
      </c>
      <c r="L112">
        <v>1369</v>
      </c>
      <c r="N112">
        <v>1013</v>
      </c>
      <c r="O112" t="s">
        <v>122</v>
      </c>
      <c r="P112" t="s">
        <v>122</v>
      </c>
      <c r="Q112">
        <v>1</v>
      </c>
      <c r="X112">
        <v>0.42</v>
      </c>
      <c r="Y112">
        <v>0</v>
      </c>
      <c r="Z112">
        <v>0</v>
      </c>
      <c r="AA112">
        <v>0</v>
      </c>
      <c r="AB112">
        <v>7.8</v>
      </c>
      <c r="AC112">
        <v>0</v>
      </c>
      <c r="AD112">
        <v>1</v>
      </c>
      <c r="AE112">
        <v>1</v>
      </c>
      <c r="AF112" t="s">
        <v>2</v>
      </c>
      <c r="AG112">
        <v>0.42</v>
      </c>
      <c r="AH112">
        <v>2</v>
      </c>
      <c r="AI112">
        <v>47855563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 t="e">
        <f>ROW(#REF!)</f>
        <v>#REF!</v>
      </c>
      <c r="B113">
        <v>47855567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16</v>
      </c>
      <c r="J113" t="s">
        <v>2</v>
      </c>
      <c r="K113" t="s">
        <v>123</v>
      </c>
      <c r="L113">
        <v>608254</v>
      </c>
      <c r="N113">
        <v>1013</v>
      </c>
      <c r="O113" t="s">
        <v>124</v>
      </c>
      <c r="P113" t="s">
        <v>124</v>
      </c>
      <c r="Q113">
        <v>1</v>
      </c>
      <c r="X113">
        <v>0.05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</v>
      </c>
      <c r="AG113">
        <v>0.05</v>
      </c>
      <c r="AH113">
        <v>2</v>
      </c>
      <c r="AI113">
        <v>47855564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 t="e">
        <f>ROW(#REF!)</f>
        <v>#REF!</v>
      </c>
      <c r="B114">
        <v>47855568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s">
        <v>125</v>
      </c>
      <c r="J114" t="s">
        <v>2</v>
      </c>
      <c r="K114" t="s">
        <v>126</v>
      </c>
      <c r="L114">
        <v>1368</v>
      </c>
      <c r="N114">
        <v>1011</v>
      </c>
      <c r="O114" t="s">
        <v>127</v>
      </c>
      <c r="P114" t="s">
        <v>127</v>
      </c>
      <c r="Q114">
        <v>1</v>
      </c>
      <c r="X114">
        <v>0.05</v>
      </c>
      <c r="Y114">
        <v>0</v>
      </c>
      <c r="Z114">
        <v>86.5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</v>
      </c>
      <c r="AG114">
        <v>0.05</v>
      </c>
      <c r="AH114">
        <v>2</v>
      </c>
      <c r="AI114">
        <v>47855565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 t="e">
        <f>ROW(#REF!)</f>
        <v>#REF!</v>
      </c>
      <c r="B115">
        <v>47855576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s">
        <v>128</v>
      </c>
      <c r="J115" t="s">
        <v>2</v>
      </c>
      <c r="K115" t="s">
        <v>129</v>
      </c>
      <c r="L115">
        <v>1369</v>
      </c>
      <c r="N115">
        <v>1013</v>
      </c>
      <c r="O115" t="s">
        <v>122</v>
      </c>
      <c r="P115" t="s">
        <v>122</v>
      </c>
      <c r="Q115">
        <v>1</v>
      </c>
      <c r="X115">
        <v>1.9</v>
      </c>
      <c r="Y115">
        <v>0</v>
      </c>
      <c r="Z115">
        <v>0</v>
      </c>
      <c r="AA115">
        <v>0</v>
      </c>
      <c r="AB115">
        <v>7.8</v>
      </c>
      <c r="AC115">
        <v>0</v>
      </c>
      <c r="AD115">
        <v>1</v>
      </c>
      <c r="AE115">
        <v>1</v>
      </c>
      <c r="AF115" t="s">
        <v>2</v>
      </c>
      <c r="AG115">
        <v>1.9</v>
      </c>
      <c r="AH115">
        <v>2</v>
      </c>
      <c r="AI115">
        <v>47855571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 t="e">
        <f>ROW(#REF!)</f>
        <v>#REF!</v>
      </c>
      <c r="B116">
        <v>47855577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s">
        <v>130</v>
      </c>
      <c r="J116" t="s">
        <v>2</v>
      </c>
      <c r="K116" t="s">
        <v>131</v>
      </c>
      <c r="L116">
        <v>1369</v>
      </c>
      <c r="N116">
        <v>1013</v>
      </c>
      <c r="O116" t="s">
        <v>122</v>
      </c>
      <c r="P116" t="s">
        <v>122</v>
      </c>
      <c r="Q116">
        <v>1</v>
      </c>
      <c r="X116">
        <v>4.03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</v>
      </c>
      <c r="AG116">
        <v>4.03</v>
      </c>
      <c r="AH116">
        <v>2</v>
      </c>
      <c r="AI116">
        <v>47855572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 t="e">
        <f>ROW(#REF!)</f>
        <v>#REF!</v>
      </c>
      <c r="B117">
        <v>47855578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16</v>
      </c>
      <c r="J117" t="s">
        <v>2</v>
      </c>
      <c r="K117" t="s">
        <v>123</v>
      </c>
      <c r="L117">
        <v>608254</v>
      </c>
      <c r="N117">
        <v>1013</v>
      </c>
      <c r="O117" t="s">
        <v>124</v>
      </c>
      <c r="P117" t="s">
        <v>124</v>
      </c>
      <c r="Q117">
        <v>1</v>
      </c>
      <c r="X117">
        <v>0.74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</v>
      </c>
      <c r="AG117">
        <v>0.74</v>
      </c>
      <c r="AH117">
        <v>2</v>
      </c>
      <c r="AI117">
        <v>47855573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 t="e">
        <f>ROW(#REF!)</f>
        <v>#REF!</v>
      </c>
      <c r="B118">
        <v>47855579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s">
        <v>148</v>
      </c>
      <c r="J118" t="s">
        <v>2</v>
      </c>
      <c r="K118" t="s">
        <v>149</v>
      </c>
      <c r="L118">
        <v>1368</v>
      </c>
      <c r="N118">
        <v>1011</v>
      </c>
      <c r="O118" t="s">
        <v>127</v>
      </c>
      <c r="P118" t="s">
        <v>127</v>
      </c>
      <c r="Q118">
        <v>1</v>
      </c>
      <c r="X118">
        <v>4.03</v>
      </c>
      <c r="Y118">
        <v>0</v>
      </c>
      <c r="Z118">
        <v>22.5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4.03</v>
      </c>
      <c r="AH118">
        <v>2</v>
      </c>
      <c r="AI118">
        <v>47855574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 t="e">
        <f>ROW(#REF!)</f>
        <v>#REF!</v>
      </c>
      <c r="B119">
        <v>47855580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s">
        <v>125</v>
      </c>
      <c r="J119" t="s">
        <v>2</v>
      </c>
      <c r="K119" t="s">
        <v>126</v>
      </c>
      <c r="L119">
        <v>1368</v>
      </c>
      <c r="N119">
        <v>1011</v>
      </c>
      <c r="O119" t="s">
        <v>127</v>
      </c>
      <c r="P119" t="s">
        <v>127</v>
      </c>
      <c r="Q119">
        <v>1</v>
      </c>
      <c r="X119">
        <v>0.74</v>
      </c>
      <c r="Y119">
        <v>0</v>
      </c>
      <c r="Z119">
        <v>86.5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0.74</v>
      </c>
      <c r="AH119">
        <v>2</v>
      </c>
      <c r="AI119">
        <v>47855575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 t="e">
        <f>ROW(#REF!)</f>
        <v>#REF!</v>
      </c>
      <c r="B120">
        <v>47855587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s">
        <v>128</v>
      </c>
      <c r="J120" t="s">
        <v>2</v>
      </c>
      <c r="K120" t="s">
        <v>129</v>
      </c>
      <c r="L120">
        <v>1369</v>
      </c>
      <c r="N120">
        <v>1013</v>
      </c>
      <c r="O120" t="s">
        <v>122</v>
      </c>
      <c r="P120" t="s">
        <v>122</v>
      </c>
      <c r="Q120">
        <v>1</v>
      </c>
      <c r="X120">
        <v>2.33</v>
      </c>
      <c r="Y120">
        <v>0</v>
      </c>
      <c r="Z120">
        <v>0</v>
      </c>
      <c r="AA120">
        <v>0</v>
      </c>
      <c r="AB120">
        <v>7.8</v>
      </c>
      <c r="AC120">
        <v>0</v>
      </c>
      <c r="AD120">
        <v>1</v>
      </c>
      <c r="AE120">
        <v>1</v>
      </c>
      <c r="AF120" t="s">
        <v>2</v>
      </c>
      <c r="AG120">
        <v>2.33</v>
      </c>
      <c r="AH120">
        <v>2</v>
      </c>
      <c r="AI120">
        <v>47855583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 t="e">
        <f>ROW(#REF!)</f>
        <v>#REF!</v>
      </c>
      <c r="B121">
        <v>47855588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16</v>
      </c>
      <c r="J121" t="s">
        <v>2</v>
      </c>
      <c r="K121" t="s">
        <v>123</v>
      </c>
      <c r="L121">
        <v>608254</v>
      </c>
      <c r="N121">
        <v>1013</v>
      </c>
      <c r="O121" t="s">
        <v>124</v>
      </c>
      <c r="P121" t="s">
        <v>124</v>
      </c>
      <c r="Q121">
        <v>1</v>
      </c>
      <c r="X121">
        <v>8.16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</v>
      </c>
      <c r="AG121">
        <v>8.16</v>
      </c>
      <c r="AH121">
        <v>2</v>
      </c>
      <c r="AI121">
        <v>47855584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 t="e">
        <f>ROW(#REF!)</f>
        <v>#REF!</v>
      </c>
      <c r="B122">
        <v>47855589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s">
        <v>150</v>
      </c>
      <c r="J122" t="s">
        <v>2</v>
      </c>
      <c r="K122" t="s">
        <v>151</v>
      </c>
      <c r="L122">
        <v>1368</v>
      </c>
      <c r="N122">
        <v>1011</v>
      </c>
      <c r="O122" t="s">
        <v>127</v>
      </c>
      <c r="P122" t="s">
        <v>127</v>
      </c>
      <c r="Q122">
        <v>1</v>
      </c>
      <c r="X122">
        <v>6.99</v>
      </c>
      <c r="Y122">
        <v>0</v>
      </c>
      <c r="Z122">
        <v>21.42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</v>
      </c>
      <c r="AG122">
        <v>6.99</v>
      </c>
      <c r="AH122">
        <v>2</v>
      </c>
      <c r="AI122">
        <v>47855585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 t="e">
        <f>ROW(#REF!)</f>
        <v>#REF!</v>
      </c>
      <c r="B123">
        <v>47855590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s">
        <v>125</v>
      </c>
      <c r="J123" t="s">
        <v>2</v>
      </c>
      <c r="K123" t="s">
        <v>126</v>
      </c>
      <c r="L123">
        <v>1368</v>
      </c>
      <c r="N123">
        <v>1011</v>
      </c>
      <c r="O123" t="s">
        <v>127</v>
      </c>
      <c r="P123" t="s">
        <v>127</v>
      </c>
      <c r="Q123">
        <v>1</v>
      </c>
      <c r="X123">
        <v>1.17</v>
      </c>
      <c r="Y123">
        <v>0</v>
      </c>
      <c r="Z123">
        <v>86.5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1.17</v>
      </c>
      <c r="AH123">
        <v>2</v>
      </c>
      <c r="AI123">
        <v>47855586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 t="e">
        <f>ROW(#REF!)</f>
        <v>#REF!</v>
      </c>
      <c r="B124">
        <v>47855597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s">
        <v>128</v>
      </c>
      <c r="J124" t="s">
        <v>2</v>
      </c>
      <c r="K124" t="s">
        <v>129</v>
      </c>
      <c r="L124">
        <v>1369</v>
      </c>
      <c r="N124">
        <v>1013</v>
      </c>
      <c r="O124" t="s">
        <v>122</v>
      </c>
      <c r="P124" t="s">
        <v>122</v>
      </c>
      <c r="Q124">
        <v>1</v>
      </c>
      <c r="X124">
        <v>1.7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2</v>
      </c>
      <c r="AG124">
        <v>1.7</v>
      </c>
      <c r="AH124">
        <v>2</v>
      </c>
      <c r="AI124">
        <v>47855593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 t="e">
        <f>ROW(#REF!)</f>
        <v>#REF!</v>
      </c>
      <c r="B125">
        <v>47855598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16</v>
      </c>
      <c r="J125" t="s">
        <v>2</v>
      </c>
      <c r="K125" t="s">
        <v>123</v>
      </c>
      <c r="L125">
        <v>608254</v>
      </c>
      <c r="N125">
        <v>1013</v>
      </c>
      <c r="O125" t="s">
        <v>124</v>
      </c>
      <c r="P125" t="s">
        <v>124</v>
      </c>
      <c r="Q125">
        <v>1</v>
      </c>
      <c r="X125">
        <v>0.8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</v>
      </c>
      <c r="AG125">
        <v>0.8</v>
      </c>
      <c r="AH125">
        <v>2</v>
      </c>
      <c r="AI125">
        <v>47855594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 t="e">
        <f>ROW(#REF!)</f>
        <v>#REF!</v>
      </c>
      <c r="B126">
        <v>47855599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s">
        <v>152</v>
      </c>
      <c r="J126" t="s">
        <v>2</v>
      </c>
      <c r="K126" t="s">
        <v>153</v>
      </c>
      <c r="L126">
        <v>1368</v>
      </c>
      <c r="N126">
        <v>1011</v>
      </c>
      <c r="O126" t="s">
        <v>127</v>
      </c>
      <c r="P126" t="s">
        <v>127</v>
      </c>
      <c r="Q126">
        <v>1</v>
      </c>
      <c r="X126">
        <v>0.8</v>
      </c>
      <c r="Y126">
        <v>0</v>
      </c>
      <c r="Z126">
        <v>185.95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0.8</v>
      </c>
      <c r="AH126">
        <v>2</v>
      </c>
      <c r="AI126">
        <v>47855595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 t="e">
        <f>ROW(#REF!)</f>
        <v>#REF!</v>
      </c>
      <c r="B127">
        <v>47855600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s">
        <v>134</v>
      </c>
      <c r="J127" t="s">
        <v>2</v>
      </c>
      <c r="K127" t="s">
        <v>135</v>
      </c>
      <c r="L127">
        <v>1339</v>
      </c>
      <c r="N127">
        <v>1007</v>
      </c>
      <c r="O127" t="s">
        <v>136</v>
      </c>
      <c r="P127" t="s">
        <v>136</v>
      </c>
      <c r="Q127">
        <v>1</v>
      </c>
      <c r="X127">
        <v>0.06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</v>
      </c>
      <c r="AG127">
        <v>0.06</v>
      </c>
      <c r="AH127">
        <v>2</v>
      </c>
      <c r="AI127">
        <v>47855596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 t="e">
        <f>ROW(#REF!)</f>
        <v>#REF!</v>
      </c>
      <c r="B128">
        <v>47855606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s">
        <v>128</v>
      </c>
      <c r="J128" t="s">
        <v>2</v>
      </c>
      <c r="K128" t="s">
        <v>129</v>
      </c>
      <c r="L128">
        <v>1369</v>
      </c>
      <c r="N128">
        <v>1013</v>
      </c>
      <c r="O128" t="s">
        <v>122</v>
      </c>
      <c r="P128" t="s">
        <v>122</v>
      </c>
      <c r="Q128">
        <v>1</v>
      </c>
      <c r="X128">
        <v>1.9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</v>
      </c>
      <c r="AG128">
        <v>1.9</v>
      </c>
      <c r="AH128">
        <v>2</v>
      </c>
      <c r="AI128">
        <v>47855602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 t="e">
        <f>ROW(#REF!)</f>
        <v>#REF!</v>
      </c>
      <c r="B129">
        <v>47855607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16</v>
      </c>
      <c r="J129" t="s">
        <v>2</v>
      </c>
      <c r="K129" t="s">
        <v>123</v>
      </c>
      <c r="L129">
        <v>608254</v>
      </c>
      <c r="N129">
        <v>1013</v>
      </c>
      <c r="O129" t="s">
        <v>124</v>
      </c>
      <c r="P129" t="s">
        <v>124</v>
      </c>
      <c r="Q129">
        <v>1</v>
      </c>
      <c r="X129">
        <v>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</v>
      </c>
      <c r="AG129">
        <v>0.8</v>
      </c>
      <c r="AH129">
        <v>2</v>
      </c>
      <c r="AI129">
        <v>47855603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 t="e">
        <f>ROW(#REF!)</f>
        <v>#REF!</v>
      </c>
      <c r="B130">
        <v>47855608</v>
      </c>
      <c r="C130">
        <v>47855601</v>
      </c>
      <c r="D130">
        <v>25453529</v>
      </c>
      <c r="E130">
        <v>1</v>
      </c>
      <c r="F130">
        <v>1</v>
      </c>
      <c r="G130">
        <v>1</v>
      </c>
      <c r="H130">
        <v>2</v>
      </c>
      <c r="I130" t="s">
        <v>152</v>
      </c>
      <c r="J130" t="s">
        <v>2</v>
      </c>
      <c r="K130" t="s">
        <v>153</v>
      </c>
      <c r="L130">
        <v>1368</v>
      </c>
      <c r="N130">
        <v>1011</v>
      </c>
      <c r="O130" t="s">
        <v>127</v>
      </c>
      <c r="P130" t="s">
        <v>127</v>
      </c>
      <c r="Q130">
        <v>1</v>
      </c>
      <c r="X130">
        <v>0.8</v>
      </c>
      <c r="Y130">
        <v>0</v>
      </c>
      <c r="Z130">
        <v>185.95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0.8</v>
      </c>
      <c r="AH130">
        <v>3</v>
      </c>
      <c r="AI130">
        <v>-1</v>
      </c>
      <c r="AJ130" t="s">
        <v>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 t="e">
        <f>ROW(#REF!)</f>
        <v>#REF!</v>
      </c>
      <c r="B131">
        <v>47855609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s">
        <v>134</v>
      </c>
      <c r="J131" t="s">
        <v>2</v>
      </c>
      <c r="K131" t="s">
        <v>135</v>
      </c>
      <c r="L131">
        <v>1339</v>
      </c>
      <c r="N131">
        <v>1007</v>
      </c>
      <c r="O131" t="s">
        <v>136</v>
      </c>
      <c r="P131" t="s">
        <v>136</v>
      </c>
      <c r="Q131">
        <v>1</v>
      </c>
      <c r="X131">
        <v>0.06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0.06</v>
      </c>
      <c r="AH131">
        <v>2</v>
      </c>
      <c r="AI131">
        <v>47855605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 t="e">
        <f>ROW(#REF!)</f>
        <v>#REF!</v>
      </c>
      <c r="B132">
        <v>47855622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s">
        <v>154</v>
      </c>
      <c r="J132" t="s">
        <v>2</v>
      </c>
      <c r="K132" t="s">
        <v>155</v>
      </c>
      <c r="L132">
        <v>1369</v>
      </c>
      <c r="N132">
        <v>1013</v>
      </c>
      <c r="O132" t="s">
        <v>122</v>
      </c>
      <c r="P132" t="s">
        <v>122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7.19</v>
      </c>
      <c r="AC132">
        <v>0</v>
      </c>
      <c r="AD132">
        <v>1</v>
      </c>
      <c r="AE132">
        <v>1</v>
      </c>
      <c r="AF132" t="s">
        <v>2</v>
      </c>
      <c r="AG132">
        <v>2.04</v>
      </c>
      <c r="AH132">
        <v>2</v>
      </c>
      <c r="AI132">
        <v>47855612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 t="e">
        <f>ROW(#REF!)</f>
        <v>#REF!</v>
      </c>
      <c r="B133">
        <v>47855623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s">
        <v>130</v>
      </c>
      <c r="J133" t="s">
        <v>2</v>
      </c>
      <c r="K133" t="s">
        <v>131</v>
      </c>
      <c r="L133">
        <v>1369</v>
      </c>
      <c r="N133">
        <v>1013</v>
      </c>
      <c r="O133" t="s">
        <v>122</v>
      </c>
      <c r="P133" t="s">
        <v>122</v>
      </c>
      <c r="Q133">
        <v>1</v>
      </c>
      <c r="X133">
        <v>3.06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2</v>
      </c>
      <c r="AG133">
        <v>3.06</v>
      </c>
      <c r="AH133">
        <v>2</v>
      </c>
      <c r="AI133">
        <v>47855613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 t="e">
        <f>ROW(#REF!)</f>
        <v>#REF!</v>
      </c>
      <c r="B134">
        <v>47855624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16</v>
      </c>
      <c r="J134" t="s">
        <v>2</v>
      </c>
      <c r="K134" t="s">
        <v>123</v>
      </c>
      <c r="L134">
        <v>608254</v>
      </c>
      <c r="N134">
        <v>1013</v>
      </c>
      <c r="O134" t="s">
        <v>124</v>
      </c>
      <c r="P134" t="s">
        <v>124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</v>
      </c>
      <c r="AG134">
        <v>1.02</v>
      </c>
      <c r="AH134">
        <v>2</v>
      </c>
      <c r="AI134">
        <v>47855614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 t="e">
        <f>ROW(#REF!)</f>
        <v>#REF!</v>
      </c>
      <c r="B135">
        <v>47855625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s">
        <v>156</v>
      </c>
      <c r="J135" t="s">
        <v>2</v>
      </c>
      <c r="K135" t="s">
        <v>157</v>
      </c>
      <c r="L135">
        <v>1368</v>
      </c>
      <c r="N135">
        <v>1011</v>
      </c>
      <c r="O135" t="s">
        <v>127</v>
      </c>
      <c r="P135" t="s">
        <v>127</v>
      </c>
      <c r="Q135">
        <v>1</v>
      </c>
      <c r="X135">
        <v>2.04</v>
      </c>
      <c r="Y135">
        <v>0</v>
      </c>
      <c r="Z135">
        <v>17.2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</v>
      </c>
      <c r="AG135">
        <v>2.04</v>
      </c>
      <c r="AH135">
        <v>2</v>
      </c>
      <c r="AI135">
        <v>47855615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 t="e">
        <f>ROW(#REF!)</f>
        <v>#REF!</v>
      </c>
      <c r="B136">
        <v>47855626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s">
        <v>158</v>
      </c>
      <c r="J136" t="s">
        <v>2</v>
      </c>
      <c r="K136" t="s">
        <v>159</v>
      </c>
      <c r="L136">
        <v>1368</v>
      </c>
      <c r="N136">
        <v>1011</v>
      </c>
      <c r="O136" t="s">
        <v>127</v>
      </c>
      <c r="P136" t="s">
        <v>127</v>
      </c>
      <c r="Q136">
        <v>1</v>
      </c>
      <c r="X136">
        <v>1.02</v>
      </c>
      <c r="Y136">
        <v>0</v>
      </c>
      <c r="Z136">
        <v>30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1.02</v>
      </c>
      <c r="AH136">
        <v>2</v>
      </c>
      <c r="AI136">
        <v>47855616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 t="e">
        <f>ROW(#REF!)</f>
        <v>#REF!</v>
      </c>
      <c r="B137">
        <v>47855627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s">
        <v>125</v>
      </c>
      <c r="J137" t="s">
        <v>2</v>
      </c>
      <c r="K137" t="s">
        <v>126</v>
      </c>
      <c r="L137">
        <v>1368</v>
      </c>
      <c r="N137">
        <v>1011</v>
      </c>
      <c r="O137" t="s">
        <v>127</v>
      </c>
      <c r="P137" t="s">
        <v>127</v>
      </c>
      <c r="Q137">
        <v>1</v>
      </c>
      <c r="X137">
        <v>1.02</v>
      </c>
      <c r="Y137">
        <v>0</v>
      </c>
      <c r="Z137">
        <v>86.5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1.02</v>
      </c>
      <c r="AH137">
        <v>2</v>
      </c>
      <c r="AI137">
        <v>47855617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 t="e">
        <f>ROW(#REF!)</f>
        <v>#REF!</v>
      </c>
      <c r="B138">
        <v>47855628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s">
        <v>160</v>
      </c>
      <c r="J138" t="s">
        <v>2</v>
      </c>
      <c r="K138" t="s">
        <v>161</v>
      </c>
      <c r="L138">
        <v>1348</v>
      </c>
      <c r="N138">
        <v>1009</v>
      </c>
      <c r="O138" t="s">
        <v>90</v>
      </c>
      <c r="P138" t="s">
        <v>90</v>
      </c>
      <c r="Q138">
        <v>1000</v>
      </c>
      <c r="X138">
        <v>0.1061</v>
      </c>
      <c r="Y138">
        <v>1487.6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0.1061</v>
      </c>
      <c r="AH138">
        <v>2</v>
      </c>
      <c r="AI138">
        <v>47855618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 t="e">
        <f>ROW(#REF!)</f>
        <v>#REF!</v>
      </c>
      <c r="B139">
        <v>47855629</v>
      </c>
      <c r="C139">
        <v>47855610</v>
      </c>
      <c r="D139">
        <v>25453707</v>
      </c>
      <c r="E139">
        <v>1</v>
      </c>
      <c r="F139">
        <v>1</v>
      </c>
      <c r="G139">
        <v>1</v>
      </c>
      <c r="H139">
        <v>3</v>
      </c>
      <c r="I139" t="s">
        <v>142</v>
      </c>
      <c r="J139" t="s">
        <v>2</v>
      </c>
      <c r="K139" t="s">
        <v>143</v>
      </c>
      <c r="L139">
        <v>1339</v>
      </c>
      <c r="N139">
        <v>1007</v>
      </c>
      <c r="O139" t="s">
        <v>136</v>
      </c>
      <c r="P139" t="s">
        <v>136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0.02</v>
      </c>
      <c r="AH139">
        <v>2</v>
      </c>
      <c r="AI139">
        <v>47855621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 t="e">
        <f>ROW(#REF!)</f>
        <v>#REF!</v>
      </c>
      <c r="B140">
        <v>47855639</v>
      </c>
      <c r="C140">
        <v>47855630</v>
      </c>
      <c r="D140">
        <v>31717381</v>
      </c>
      <c r="E140">
        <v>55</v>
      </c>
      <c r="F140">
        <v>1</v>
      </c>
      <c r="G140">
        <v>1</v>
      </c>
      <c r="H140">
        <v>1</v>
      </c>
      <c r="I140" t="s">
        <v>162</v>
      </c>
      <c r="J140" t="s">
        <v>2</v>
      </c>
      <c r="K140" t="s">
        <v>163</v>
      </c>
      <c r="L140">
        <v>1191</v>
      </c>
      <c r="N140">
        <v>1013</v>
      </c>
      <c r="O140" t="s">
        <v>164</v>
      </c>
      <c r="P140" t="s">
        <v>164</v>
      </c>
      <c r="Q140">
        <v>1</v>
      </c>
      <c r="X140">
        <v>7.67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</v>
      </c>
      <c r="AG140">
        <v>7.67</v>
      </c>
      <c r="AH140">
        <v>2</v>
      </c>
      <c r="AI140">
        <v>47855632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 t="e">
        <f>ROW(#REF!)</f>
        <v>#REF!</v>
      </c>
      <c r="B141">
        <v>47855640</v>
      </c>
      <c r="C141">
        <v>47855630</v>
      </c>
      <c r="D141">
        <v>31709492</v>
      </c>
      <c r="E141">
        <v>55</v>
      </c>
      <c r="F141">
        <v>1</v>
      </c>
      <c r="G141">
        <v>1</v>
      </c>
      <c r="H141">
        <v>1</v>
      </c>
      <c r="I141" t="s">
        <v>165</v>
      </c>
      <c r="J141" t="s">
        <v>2</v>
      </c>
      <c r="K141" t="s">
        <v>123</v>
      </c>
      <c r="L141">
        <v>1191</v>
      </c>
      <c r="N141">
        <v>1013</v>
      </c>
      <c r="O141" t="s">
        <v>164</v>
      </c>
      <c r="P141" t="s">
        <v>164</v>
      </c>
      <c r="Q141">
        <v>1</v>
      </c>
      <c r="X141">
        <v>0.64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</v>
      </c>
      <c r="AG141">
        <v>0.64</v>
      </c>
      <c r="AH141">
        <v>2</v>
      </c>
      <c r="AI141">
        <v>47855633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 t="e">
        <f>ROW(#REF!)</f>
        <v>#REF!</v>
      </c>
      <c r="B142">
        <v>47855641</v>
      </c>
      <c r="C142">
        <v>47855630</v>
      </c>
      <c r="D142">
        <v>42779533</v>
      </c>
      <c r="E142">
        <v>1</v>
      </c>
      <c r="F142">
        <v>1</v>
      </c>
      <c r="G142">
        <v>1</v>
      </c>
      <c r="H142">
        <v>2</v>
      </c>
      <c r="I142" t="s">
        <v>166</v>
      </c>
      <c r="J142" t="s">
        <v>167</v>
      </c>
      <c r="K142" t="s">
        <v>168</v>
      </c>
      <c r="L142">
        <v>1368</v>
      </c>
      <c r="N142">
        <v>1011</v>
      </c>
      <c r="O142" t="s">
        <v>127</v>
      </c>
      <c r="P142" t="s">
        <v>127</v>
      </c>
      <c r="Q142">
        <v>1</v>
      </c>
      <c r="X142">
        <v>0.64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</v>
      </c>
      <c r="AG142">
        <v>0.64</v>
      </c>
      <c r="AH142">
        <v>2</v>
      </c>
      <c r="AI142">
        <v>47855634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 t="e">
        <f>ROW(#REF!)</f>
        <v>#REF!</v>
      </c>
      <c r="B143">
        <v>47855642</v>
      </c>
      <c r="C143">
        <v>47855630</v>
      </c>
      <c r="D143">
        <v>0</v>
      </c>
      <c r="E143">
        <v>55</v>
      </c>
      <c r="F143">
        <v>1</v>
      </c>
      <c r="G143">
        <v>1</v>
      </c>
      <c r="H143">
        <v>3</v>
      </c>
      <c r="I143" t="s">
        <v>169</v>
      </c>
      <c r="J143" t="s">
        <v>2</v>
      </c>
      <c r="K143" t="s">
        <v>170</v>
      </c>
      <c r="L143">
        <v>1339</v>
      </c>
      <c r="N143">
        <v>1007</v>
      </c>
      <c r="O143" t="s">
        <v>136</v>
      </c>
      <c r="P143" t="s">
        <v>136</v>
      </c>
      <c r="Q143">
        <v>1</v>
      </c>
      <c r="X143">
        <v>0.54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</v>
      </c>
      <c r="AG143">
        <v>0.54</v>
      </c>
      <c r="AH143">
        <v>2</v>
      </c>
      <c r="AI143">
        <v>47855637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 t="e">
        <f>ROW(#REF!)</f>
        <v>#REF!</v>
      </c>
      <c r="B144">
        <v>47855648</v>
      </c>
      <c r="C144">
        <v>47855643</v>
      </c>
      <c r="D144">
        <v>20475796</v>
      </c>
      <c r="E144">
        <v>1</v>
      </c>
      <c r="F144">
        <v>1</v>
      </c>
      <c r="G144">
        <v>1</v>
      </c>
      <c r="H144">
        <v>1</v>
      </c>
      <c r="I144" t="s">
        <v>128</v>
      </c>
      <c r="J144" t="s">
        <v>2</v>
      </c>
      <c r="K144" t="s">
        <v>129</v>
      </c>
      <c r="L144">
        <v>1369</v>
      </c>
      <c r="N144">
        <v>1013</v>
      </c>
      <c r="O144" t="s">
        <v>122</v>
      </c>
      <c r="P144" t="s">
        <v>122</v>
      </c>
      <c r="Q144">
        <v>1</v>
      </c>
      <c r="X144">
        <v>1.2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2</v>
      </c>
      <c r="AG144">
        <v>1.2</v>
      </c>
      <c r="AH144">
        <v>2</v>
      </c>
      <c r="AI144">
        <v>47855645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 t="e">
        <f>ROW(#REF!)</f>
        <v>#REF!</v>
      </c>
      <c r="B145">
        <v>47855649</v>
      </c>
      <c r="C145">
        <v>47855643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16</v>
      </c>
      <c r="J145" t="s">
        <v>2</v>
      </c>
      <c r="K145" t="s">
        <v>123</v>
      </c>
      <c r="L145">
        <v>608254</v>
      </c>
      <c r="N145">
        <v>1013</v>
      </c>
      <c r="O145" t="s">
        <v>124</v>
      </c>
      <c r="P145" t="s">
        <v>124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</v>
      </c>
      <c r="AG145">
        <v>0.15</v>
      </c>
      <c r="AH145">
        <v>2</v>
      </c>
      <c r="AI145">
        <v>47855646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 t="e">
        <f>ROW(#REF!)</f>
        <v>#REF!</v>
      </c>
      <c r="B146">
        <v>47855650</v>
      </c>
      <c r="C146">
        <v>47855643</v>
      </c>
      <c r="D146">
        <v>25453532</v>
      </c>
      <c r="E146">
        <v>1</v>
      </c>
      <c r="F146">
        <v>1</v>
      </c>
      <c r="G146">
        <v>1</v>
      </c>
      <c r="H146">
        <v>2</v>
      </c>
      <c r="I146" t="s">
        <v>125</v>
      </c>
      <c r="J146" t="s">
        <v>2</v>
      </c>
      <c r="K146" t="s">
        <v>126</v>
      </c>
      <c r="L146">
        <v>1368</v>
      </c>
      <c r="N146">
        <v>1011</v>
      </c>
      <c r="O146" t="s">
        <v>127</v>
      </c>
      <c r="P146" t="s">
        <v>127</v>
      </c>
      <c r="Q146">
        <v>1</v>
      </c>
      <c r="X146">
        <v>0.15</v>
      </c>
      <c r="Y146">
        <v>0</v>
      </c>
      <c r="Z146">
        <v>86.5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0.15</v>
      </c>
      <c r="AH146">
        <v>2</v>
      </c>
      <c r="AI146">
        <v>47855647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 t="e">
        <f>ROW(#REF!)</f>
        <v>#REF!</v>
      </c>
      <c r="B147">
        <v>47855656</v>
      </c>
      <c r="C147">
        <v>47855651</v>
      </c>
      <c r="D147">
        <v>20475796</v>
      </c>
      <c r="E147">
        <v>1</v>
      </c>
      <c r="F147">
        <v>1</v>
      </c>
      <c r="G147">
        <v>1</v>
      </c>
      <c r="H147">
        <v>1</v>
      </c>
      <c r="I147" t="s">
        <v>128</v>
      </c>
      <c r="J147" t="s">
        <v>2</v>
      </c>
      <c r="K147" t="s">
        <v>129</v>
      </c>
      <c r="L147">
        <v>1369</v>
      </c>
      <c r="N147">
        <v>1013</v>
      </c>
      <c r="O147" t="s">
        <v>122</v>
      </c>
      <c r="P147" t="s">
        <v>122</v>
      </c>
      <c r="Q147">
        <v>1</v>
      </c>
      <c r="X147">
        <v>1.2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2</v>
      </c>
      <c r="AG147">
        <v>1.2</v>
      </c>
      <c r="AH147">
        <v>2</v>
      </c>
      <c r="AI147">
        <v>47855653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 t="e">
        <f>ROW(#REF!)</f>
        <v>#REF!</v>
      </c>
      <c r="B148">
        <v>47855657</v>
      </c>
      <c r="C148">
        <v>47855651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16</v>
      </c>
      <c r="J148" t="s">
        <v>2</v>
      </c>
      <c r="K148" t="s">
        <v>123</v>
      </c>
      <c r="L148">
        <v>608254</v>
      </c>
      <c r="N148">
        <v>1013</v>
      </c>
      <c r="O148" t="s">
        <v>124</v>
      </c>
      <c r="P148" t="s">
        <v>124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</v>
      </c>
      <c r="AG148">
        <v>0.15</v>
      </c>
      <c r="AH148">
        <v>2</v>
      </c>
      <c r="AI148">
        <v>47855654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 t="e">
        <f>ROW(#REF!)</f>
        <v>#REF!</v>
      </c>
      <c r="B149">
        <v>47855658</v>
      </c>
      <c r="C149">
        <v>47855651</v>
      </c>
      <c r="D149">
        <v>25453532</v>
      </c>
      <c r="E149">
        <v>1</v>
      </c>
      <c r="F149">
        <v>1</v>
      </c>
      <c r="G149">
        <v>1</v>
      </c>
      <c r="H149">
        <v>2</v>
      </c>
      <c r="I149" t="s">
        <v>125</v>
      </c>
      <c r="J149" t="s">
        <v>2</v>
      </c>
      <c r="K149" t="s">
        <v>126</v>
      </c>
      <c r="L149">
        <v>1368</v>
      </c>
      <c r="N149">
        <v>1011</v>
      </c>
      <c r="O149" t="s">
        <v>127</v>
      </c>
      <c r="P149" t="s">
        <v>127</v>
      </c>
      <c r="Q149">
        <v>1</v>
      </c>
      <c r="X149">
        <v>0.15</v>
      </c>
      <c r="Y149">
        <v>0</v>
      </c>
      <c r="Z149">
        <v>86.5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0.15</v>
      </c>
      <c r="AH149">
        <v>2</v>
      </c>
      <c r="AI149">
        <v>47855655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 t="e">
        <f>ROW(#REF!)</f>
        <v>#REF!</v>
      </c>
      <c r="B150">
        <v>47855672</v>
      </c>
      <c r="C150">
        <v>47855659</v>
      </c>
      <c r="D150">
        <v>20475796</v>
      </c>
      <c r="E150">
        <v>1</v>
      </c>
      <c r="F150">
        <v>1</v>
      </c>
      <c r="G150">
        <v>1</v>
      </c>
      <c r="H150">
        <v>1</v>
      </c>
      <c r="I150" t="s">
        <v>128</v>
      </c>
      <c r="J150" t="s">
        <v>2</v>
      </c>
      <c r="K150" t="s">
        <v>129</v>
      </c>
      <c r="L150">
        <v>1369</v>
      </c>
      <c r="N150">
        <v>1013</v>
      </c>
      <c r="O150" t="s">
        <v>122</v>
      </c>
      <c r="P150" t="s">
        <v>122</v>
      </c>
      <c r="Q150">
        <v>1</v>
      </c>
      <c r="X150">
        <v>4.0999999999999996</v>
      </c>
      <c r="Y150">
        <v>0</v>
      </c>
      <c r="Z150">
        <v>0</v>
      </c>
      <c r="AA150">
        <v>0</v>
      </c>
      <c r="AB150">
        <v>7.8</v>
      </c>
      <c r="AC150">
        <v>0</v>
      </c>
      <c r="AD150">
        <v>1</v>
      </c>
      <c r="AE150">
        <v>1</v>
      </c>
      <c r="AF150" t="s">
        <v>2</v>
      </c>
      <c r="AG150">
        <v>4.0999999999999996</v>
      </c>
      <c r="AH150">
        <v>2</v>
      </c>
      <c r="AI150">
        <v>47855661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 t="e">
        <f>ROW(#REF!)</f>
        <v>#REF!</v>
      </c>
      <c r="B151">
        <v>47855673</v>
      </c>
      <c r="C151">
        <v>47855659</v>
      </c>
      <c r="D151">
        <v>20475799</v>
      </c>
      <c r="E151">
        <v>1</v>
      </c>
      <c r="F151">
        <v>1</v>
      </c>
      <c r="G151">
        <v>1</v>
      </c>
      <c r="H151">
        <v>1</v>
      </c>
      <c r="I151" t="s">
        <v>130</v>
      </c>
      <c r="J151" t="s">
        <v>2</v>
      </c>
      <c r="K151" t="s">
        <v>131</v>
      </c>
      <c r="L151">
        <v>1369</v>
      </c>
      <c r="N151">
        <v>1013</v>
      </c>
      <c r="O151" t="s">
        <v>122</v>
      </c>
      <c r="P151" t="s">
        <v>122</v>
      </c>
      <c r="Q151">
        <v>1</v>
      </c>
      <c r="X151">
        <v>4.0999999999999996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2</v>
      </c>
      <c r="AG151">
        <v>4.0999999999999996</v>
      </c>
      <c r="AH151">
        <v>2</v>
      </c>
      <c r="AI151">
        <v>47855662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 t="e">
        <f>ROW(#REF!)</f>
        <v>#REF!</v>
      </c>
      <c r="B152">
        <v>47855674</v>
      </c>
      <c r="C152">
        <v>47855659</v>
      </c>
      <c r="D152">
        <v>20475898</v>
      </c>
      <c r="E152">
        <v>1</v>
      </c>
      <c r="F152">
        <v>1</v>
      </c>
      <c r="G152">
        <v>1</v>
      </c>
      <c r="H152">
        <v>1</v>
      </c>
      <c r="I152" t="s">
        <v>120</v>
      </c>
      <c r="J152" t="s">
        <v>2</v>
      </c>
      <c r="K152" t="s">
        <v>121</v>
      </c>
      <c r="L152">
        <v>1369</v>
      </c>
      <c r="N152">
        <v>1013</v>
      </c>
      <c r="O152" t="s">
        <v>122</v>
      </c>
      <c r="P152" t="s">
        <v>122</v>
      </c>
      <c r="Q152">
        <v>1</v>
      </c>
      <c r="X152">
        <v>4.0999999999999996</v>
      </c>
      <c r="Y152">
        <v>0</v>
      </c>
      <c r="Z152">
        <v>0</v>
      </c>
      <c r="AA152">
        <v>0</v>
      </c>
      <c r="AB152">
        <v>9.6199999999999992</v>
      </c>
      <c r="AC152">
        <v>0</v>
      </c>
      <c r="AD152">
        <v>1</v>
      </c>
      <c r="AE152">
        <v>1</v>
      </c>
      <c r="AF152" t="s">
        <v>2</v>
      </c>
      <c r="AG152">
        <v>4.0999999999999996</v>
      </c>
      <c r="AH152">
        <v>2</v>
      </c>
      <c r="AI152">
        <v>47855663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 t="e">
        <f>ROW(#REF!)</f>
        <v>#REF!</v>
      </c>
      <c r="B153">
        <v>47855675</v>
      </c>
      <c r="C153">
        <v>47855659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16</v>
      </c>
      <c r="J153" t="s">
        <v>2</v>
      </c>
      <c r="K153" t="s">
        <v>123</v>
      </c>
      <c r="L153">
        <v>608254</v>
      </c>
      <c r="N153">
        <v>1013</v>
      </c>
      <c r="O153" t="s">
        <v>124</v>
      </c>
      <c r="P153" t="s">
        <v>124</v>
      </c>
      <c r="Q153">
        <v>1</v>
      </c>
      <c r="X153">
        <v>8.1999999999999993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</v>
      </c>
      <c r="AG153">
        <v>8.1999999999999993</v>
      </c>
      <c r="AH153">
        <v>2</v>
      </c>
      <c r="AI153">
        <v>47855664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 t="e">
        <f>ROW(#REF!)</f>
        <v>#REF!</v>
      </c>
      <c r="B154">
        <v>47855676</v>
      </c>
      <c r="C154">
        <v>47855659</v>
      </c>
      <c r="D154">
        <v>25453502</v>
      </c>
      <c r="E154">
        <v>1</v>
      </c>
      <c r="F154">
        <v>1</v>
      </c>
      <c r="G154">
        <v>1</v>
      </c>
      <c r="H154">
        <v>2</v>
      </c>
      <c r="I154" t="s">
        <v>171</v>
      </c>
      <c r="J154" t="s">
        <v>2</v>
      </c>
      <c r="K154" t="s">
        <v>172</v>
      </c>
      <c r="L154">
        <v>1368</v>
      </c>
      <c r="N154">
        <v>1011</v>
      </c>
      <c r="O154" t="s">
        <v>127</v>
      </c>
      <c r="P154" t="s">
        <v>127</v>
      </c>
      <c r="Q154">
        <v>1</v>
      </c>
      <c r="X154">
        <v>4.0999999999999996</v>
      </c>
      <c r="Y154">
        <v>0</v>
      </c>
      <c r="Z154">
        <v>90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4.0999999999999996</v>
      </c>
      <c r="AH154">
        <v>2</v>
      </c>
      <c r="AI154">
        <v>47855665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 t="e">
        <f>ROW(#REF!)</f>
        <v>#REF!</v>
      </c>
      <c r="B155">
        <v>47855677</v>
      </c>
      <c r="C155">
        <v>47855659</v>
      </c>
      <c r="D155">
        <v>25453532</v>
      </c>
      <c r="E155">
        <v>1</v>
      </c>
      <c r="F155">
        <v>1</v>
      </c>
      <c r="G155">
        <v>1</v>
      </c>
      <c r="H155">
        <v>2</v>
      </c>
      <c r="I155" t="s">
        <v>125</v>
      </c>
      <c r="J155" t="s">
        <v>2</v>
      </c>
      <c r="K155" t="s">
        <v>126</v>
      </c>
      <c r="L155">
        <v>1368</v>
      </c>
      <c r="N155">
        <v>1011</v>
      </c>
      <c r="O155" t="s">
        <v>127</v>
      </c>
      <c r="P155" t="s">
        <v>127</v>
      </c>
      <c r="Q155">
        <v>1</v>
      </c>
      <c r="X155">
        <v>4.0999999999999996</v>
      </c>
      <c r="Y155">
        <v>0</v>
      </c>
      <c r="Z155">
        <v>86.5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</v>
      </c>
      <c r="AG155">
        <v>4.0999999999999996</v>
      </c>
      <c r="AH155">
        <v>2</v>
      </c>
      <c r="AI155">
        <v>47855666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 t="e">
        <f>ROW(#REF!)</f>
        <v>#REF!</v>
      </c>
      <c r="B156">
        <v>47855678</v>
      </c>
      <c r="C156">
        <v>47855659</v>
      </c>
      <c r="D156">
        <v>25453655</v>
      </c>
      <c r="E156">
        <v>1</v>
      </c>
      <c r="F156">
        <v>1</v>
      </c>
      <c r="G156">
        <v>1</v>
      </c>
      <c r="H156">
        <v>3</v>
      </c>
      <c r="I156" t="s">
        <v>173</v>
      </c>
      <c r="J156" t="s">
        <v>2</v>
      </c>
      <c r="K156" t="s">
        <v>174</v>
      </c>
      <c r="L156">
        <v>1348</v>
      </c>
      <c r="N156">
        <v>1009</v>
      </c>
      <c r="O156" t="s">
        <v>90</v>
      </c>
      <c r="P156" t="s">
        <v>90</v>
      </c>
      <c r="Q156">
        <v>1000</v>
      </c>
      <c r="X156">
        <v>2.3E-3</v>
      </c>
      <c r="Y156">
        <v>6667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</v>
      </c>
      <c r="AG156">
        <v>2.3E-3</v>
      </c>
      <c r="AH156">
        <v>2</v>
      </c>
      <c r="AI156">
        <v>47855667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 t="e">
        <f>ROW(#REF!)</f>
        <v>#REF!</v>
      </c>
      <c r="B157">
        <v>47855679</v>
      </c>
      <c r="C157">
        <v>47855659</v>
      </c>
      <c r="D157">
        <v>25453657</v>
      </c>
      <c r="E157">
        <v>1</v>
      </c>
      <c r="F157">
        <v>1</v>
      </c>
      <c r="G157">
        <v>1</v>
      </c>
      <c r="H157">
        <v>3</v>
      </c>
      <c r="I157" t="s">
        <v>175</v>
      </c>
      <c r="J157" t="s">
        <v>2</v>
      </c>
      <c r="K157" t="s">
        <v>176</v>
      </c>
      <c r="L157">
        <v>1346</v>
      </c>
      <c r="N157">
        <v>1009</v>
      </c>
      <c r="O157" t="s">
        <v>112</v>
      </c>
      <c r="P157" t="s">
        <v>112</v>
      </c>
      <c r="Q157">
        <v>1</v>
      </c>
      <c r="X157">
        <v>1.8</v>
      </c>
      <c r="Y157">
        <v>1.82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</v>
      </c>
      <c r="AG157">
        <v>1.8</v>
      </c>
      <c r="AH157">
        <v>2</v>
      </c>
      <c r="AI157">
        <v>47855668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 t="e">
        <f>ROW(#REF!)</f>
        <v>#REF!</v>
      </c>
      <c r="B158">
        <v>47855680</v>
      </c>
      <c r="C158">
        <v>47855659</v>
      </c>
      <c r="D158">
        <v>25453666</v>
      </c>
      <c r="E158">
        <v>1</v>
      </c>
      <c r="F158">
        <v>1</v>
      </c>
      <c r="G158">
        <v>1</v>
      </c>
      <c r="H158">
        <v>3</v>
      </c>
      <c r="I158" t="s">
        <v>177</v>
      </c>
      <c r="J158" t="s">
        <v>2</v>
      </c>
      <c r="K158" t="s">
        <v>178</v>
      </c>
      <c r="L158">
        <v>1348</v>
      </c>
      <c r="N158">
        <v>1009</v>
      </c>
      <c r="O158" t="s">
        <v>90</v>
      </c>
      <c r="P158" t="s">
        <v>90</v>
      </c>
      <c r="Q158">
        <v>1000</v>
      </c>
      <c r="X158">
        <v>6.4999999999999997E-3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</v>
      </c>
      <c r="AG158">
        <v>6.4999999999999997E-3</v>
      </c>
      <c r="AH158">
        <v>2</v>
      </c>
      <c r="AI158">
        <v>47855669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 t="e">
        <f>ROW(#REF!)</f>
        <v>#REF!</v>
      </c>
      <c r="B159">
        <v>47855681</v>
      </c>
      <c r="C159">
        <v>47855659</v>
      </c>
      <c r="D159">
        <v>25453693</v>
      </c>
      <c r="E159">
        <v>1</v>
      </c>
      <c r="F159">
        <v>1</v>
      </c>
      <c r="G159">
        <v>1</v>
      </c>
      <c r="H159">
        <v>3</v>
      </c>
      <c r="I159" t="s">
        <v>280</v>
      </c>
      <c r="J159" t="s">
        <v>2</v>
      </c>
      <c r="K159" t="s">
        <v>281</v>
      </c>
      <c r="L159">
        <v>1348</v>
      </c>
      <c r="N159">
        <v>1009</v>
      </c>
      <c r="O159" t="s">
        <v>90</v>
      </c>
      <c r="P159" t="s">
        <v>90</v>
      </c>
      <c r="Q159">
        <v>1000</v>
      </c>
      <c r="X159">
        <v>9.4000000000000004E-3</v>
      </c>
      <c r="Y159">
        <v>14312.87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9.4000000000000004E-3</v>
      </c>
      <c r="AH159">
        <v>3</v>
      </c>
      <c r="AI159">
        <v>-1</v>
      </c>
      <c r="AJ159" t="s">
        <v>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 t="e">
        <f>ROW(#REF!)</f>
        <v>#REF!</v>
      </c>
      <c r="B160">
        <v>47856794</v>
      </c>
      <c r="C160">
        <v>47856783</v>
      </c>
      <c r="D160">
        <v>20475796</v>
      </c>
      <c r="E160">
        <v>1</v>
      </c>
      <c r="F160">
        <v>1</v>
      </c>
      <c r="G160">
        <v>1</v>
      </c>
      <c r="H160">
        <v>1</v>
      </c>
      <c r="I160" t="s">
        <v>128</v>
      </c>
      <c r="J160" t="s">
        <v>2</v>
      </c>
      <c r="K160" t="s">
        <v>129</v>
      </c>
      <c r="L160">
        <v>1369</v>
      </c>
      <c r="N160">
        <v>1013</v>
      </c>
      <c r="O160" t="s">
        <v>122</v>
      </c>
      <c r="P160" t="s">
        <v>122</v>
      </c>
      <c r="Q160">
        <v>1</v>
      </c>
      <c r="X160">
        <v>4.0999999999999996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2</v>
      </c>
      <c r="AG160">
        <v>4.0999999999999996</v>
      </c>
      <c r="AH160">
        <v>2</v>
      </c>
      <c r="AI160">
        <v>47856784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 t="e">
        <f>ROW(#REF!)</f>
        <v>#REF!</v>
      </c>
      <c r="B161">
        <v>47856795</v>
      </c>
      <c r="C161">
        <v>47856783</v>
      </c>
      <c r="D161">
        <v>20475799</v>
      </c>
      <c r="E161">
        <v>1</v>
      </c>
      <c r="F161">
        <v>1</v>
      </c>
      <c r="G161">
        <v>1</v>
      </c>
      <c r="H161">
        <v>1</v>
      </c>
      <c r="I161" t="s">
        <v>130</v>
      </c>
      <c r="J161" t="s">
        <v>2</v>
      </c>
      <c r="K161" t="s">
        <v>131</v>
      </c>
      <c r="L161">
        <v>1369</v>
      </c>
      <c r="N161">
        <v>1013</v>
      </c>
      <c r="O161" t="s">
        <v>122</v>
      </c>
      <c r="P161" t="s">
        <v>122</v>
      </c>
      <c r="Q161">
        <v>1</v>
      </c>
      <c r="X161">
        <v>4.0999999999999996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2</v>
      </c>
      <c r="AG161">
        <v>4.0999999999999996</v>
      </c>
      <c r="AH161">
        <v>2</v>
      </c>
      <c r="AI161">
        <v>47856785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 t="e">
        <f>ROW(#REF!)</f>
        <v>#REF!</v>
      </c>
      <c r="B162">
        <v>47856796</v>
      </c>
      <c r="C162">
        <v>47856783</v>
      </c>
      <c r="D162">
        <v>20475898</v>
      </c>
      <c r="E162">
        <v>1</v>
      </c>
      <c r="F162">
        <v>1</v>
      </c>
      <c r="G162">
        <v>1</v>
      </c>
      <c r="H162">
        <v>1</v>
      </c>
      <c r="I162" t="s">
        <v>120</v>
      </c>
      <c r="J162" t="s">
        <v>2</v>
      </c>
      <c r="K162" t="s">
        <v>121</v>
      </c>
      <c r="L162">
        <v>1369</v>
      </c>
      <c r="N162">
        <v>1013</v>
      </c>
      <c r="O162" t="s">
        <v>122</v>
      </c>
      <c r="P162" t="s">
        <v>122</v>
      </c>
      <c r="Q162">
        <v>1</v>
      </c>
      <c r="X162">
        <v>4.0999999999999996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2</v>
      </c>
      <c r="AG162">
        <v>4.0999999999999996</v>
      </c>
      <c r="AH162">
        <v>2</v>
      </c>
      <c r="AI162">
        <v>47856786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 t="e">
        <f>ROW(#REF!)</f>
        <v>#REF!</v>
      </c>
      <c r="B163">
        <v>47856797</v>
      </c>
      <c r="C163">
        <v>47856783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16</v>
      </c>
      <c r="J163" t="s">
        <v>2</v>
      </c>
      <c r="K163" t="s">
        <v>123</v>
      </c>
      <c r="L163">
        <v>608254</v>
      </c>
      <c r="N163">
        <v>1013</v>
      </c>
      <c r="O163" t="s">
        <v>124</v>
      </c>
      <c r="P163" t="s">
        <v>124</v>
      </c>
      <c r="Q163">
        <v>1</v>
      </c>
      <c r="X163">
        <v>8.1999999999999993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</v>
      </c>
      <c r="AG163">
        <v>8.1999999999999993</v>
      </c>
      <c r="AH163">
        <v>2</v>
      </c>
      <c r="AI163">
        <v>47856787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 t="e">
        <f>ROW(#REF!)</f>
        <v>#REF!</v>
      </c>
      <c r="B164">
        <v>47856798</v>
      </c>
      <c r="C164">
        <v>47856783</v>
      </c>
      <c r="D164">
        <v>25453502</v>
      </c>
      <c r="E164">
        <v>1</v>
      </c>
      <c r="F164">
        <v>1</v>
      </c>
      <c r="G164">
        <v>1</v>
      </c>
      <c r="H164">
        <v>2</v>
      </c>
      <c r="I164" t="s">
        <v>171</v>
      </c>
      <c r="J164" t="s">
        <v>2</v>
      </c>
      <c r="K164" t="s">
        <v>172</v>
      </c>
      <c r="L164">
        <v>1368</v>
      </c>
      <c r="N164">
        <v>1011</v>
      </c>
      <c r="O164" t="s">
        <v>127</v>
      </c>
      <c r="P164" t="s">
        <v>127</v>
      </c>
      <c r="Q164">
        <v>1</v>
      </c>
      <c r="X164">
        <v>4.0999999999999996</v>
      </c>
      <c r="Y164">
        <v>0</v>
      </c>
      <c r="Z164">
        <v>90</v>
      </c>
      <c r="AA164">
        <v>10.06</v>
      </c>
      <c r="AB164">
        <v>0</v>
      </c>
      <c r="AC164">
        <v>0</v>
      </c>
      <c r="AD164">
        <v>1</v>
      </c>
      <c r="AE164">
        <v>0</v>
      </c>
      <c r="AF164" t="s">
        <v>2</v>
      </c>
      <c r="AG164">
        <v>4.0999999999999996</v>
      </c>
      <c r="AH164">
        <v>3</v>
      </c>
      <c r="AI164">
        <v>-1</v>
      </c>
      <c r="AJ164" t="s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 t="e">
        <f>ROW(#REF!)</f>
        <v>#REF!</v>
      </c>
      <c r="B165">
        <v>47856799</v>
      </c>
      <c r="C165">
        <v>47856783</v>
      </c>
      <c r="D165">
        <v>25453532</v>
      </c>
      <c r="E165">
        <v>1</v>
      </c>
      <c r="F165">
        <v>1</v>
      </c>
      <c r="G165">
        <v>1</v>
      </c>
      <c r="H165">
        <v>2</v>
      </c>
      <c r="I165" t="s">
        <v>125</v>
      </c>
      <c r="J165" t="s">
        <v>2</v>
      </c>
      <c r="K165" t="s">
        <v>126</v>
      </c>
      <c r="L165">
        <v>1368</v>
      </c>
      <c r="N165">
        <v>1011</v>
      </c>
      <c r="O165" t="s">
        <v>127</v>
      </c>
      <c r="P165" t="s">
        <v>127</v>
      </c>
      <c r="Q165">
        <v>1</v>
      </c>
      <c r="X165">
        <v>4.0999999999999996</v>
      </c>
      <c r="Y165">
        <v>0</v>
      </c>
      <c r="Z165">
        <v>86.5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4.0999999999999996</v>
      </c>
      <c r="AH165">
        <v>2</v>
      </c>
      <c r="AI165">
        <v>47856789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 t="e">
        <f>ROW(#REF!)</f>
        <v>#REF!</v>
      </c>
      <c r="B166">
        <v>47856800</v>
      </c>
      <c r="C166">
        <v>47856783</v>
      </c>
      <c r="D166">
        <v>25453655</v>
      </c>
      <c r="E166">
        <v>1</v>
      </c>
      <c r="F166">
        <v>1</v>
      </c>
      <c r="G166">
        <v>1</v>
      </c>
      <c r="H166">
        <v>3</v>
      </c>
      <c r="I166" t="s">
        <v>173</v>
      </c>
      <c r="J166" t="s">
        <v>2</v>
      </c>
      <c r="K166" t="s">
        <v>174</v>
      </c>
      <c r="L166">
        <v>1348</v>
      </c>
      <c r="N166">
        <v>1009</v>
      </c>
      <c r="O166" t="s">
        <v>90</v>
      </c>
      <c r="P166" t="s">
        <v>90</v>
      </c>
      <c r="Q166">
        <v>1000</v>
      </c>
      <c r="X166">
        <v>2.3E-3</v>
      </c>
      <c r="Y166">
        <v>6667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2.3E-3</v>
      </c>
      <c r="AH166">
        <v>2</v>
      </c>
      <c r="AI166">
        <v>47856790</v>
      </c>
      <c r="AJ166">
        <v>171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 t="e">
        <f>ROW(#REF!)</f>
        <v>#REF!</v>
      </c>
      <c r="B167">
        <v>47856801</v>
      </c>
      <c r="C167">
        <v>47856783</v>
      </c>
      <c r="D167">
        <v>25453657</v>
      </c>
      <c r="E167">
        <v>1</v>
      </c>
      <c r="F167">
        <v>1</v>
      </c>
      <c r="G167">
        <v>1</v>
      </c>
      <c r="H167">
        <v>3</v>
      </c>
      <c r="I167" t="s">
        <v>175</v>
      </c>
      <c r="J167" t="s">
        <v>2</v>
      </c>
      <c r="K167" t="s">
        <v>176</v>
      </c>
      <c r="L167">
        <v>1346</v>
      </c>
      <c r="N167">
        <v>1009</v>
      </c>
      <c r="O167" t="s">
        <v>112</v>
      </c>
      <c r="P167" t="s">
        <v>112</v>
      </c>
      <c r="Q167">
        <v>1</v>
      </c>
      <c r="X167">
        <v>1.8</v>
      </c>
      <c r="Y167">
        <v>1.82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</v>
      </c>
      <c r="AG167">
        <v>1.8</v>
      </c>
      <c r="AH167">
        <v>2</v>
      </c>
      <c r="AI167">
        <v>47856791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 t="e">
        <f>ROW(#REF!)</f>
        <v>#REF!</v>
      </c>
      <c r="B168">
        <v>47856802</v>
      </c>
      <c r="C168">
        <v>47856783</v>
      </c>
      <c r="D168">
        <v>25453666</v>
      </c>
      <c r="E168">
        <v>1</v>
      </c>
      <c r="F168">
        <v>1</v>
      </c>
      <c r="G168">
        <v>1</v>
      </c>
      <c r="H168">
        <v>3</v>
      </c>
      <c r="I168" t="s">
        <v>177</v>
      </c>
      <c r="J168" t="s">
        <v>2</v>
      </c>
      <c r="K168" t="s">
        <v>178</v>
      </c>
      <c r="L168">
        <v>1348</v>
      </c>
      <c r="N168">
        <v>1009</v>
      </c>
      <c r="O168" t="s">
        <v>90</v>
      </c>
      <c r="P168" t="s">
        <v>90</v>
      </c>
      <c r="Q168">
        <v>1000</v>
      </c>
      <c r="X168">
        <v>6.4999999999999997E-3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</v>
      </c>
      <c r="AG168">
        <v>6.4999999999999997E-3</v>
      </c>
      <c r="AH168">
        <v>3</v>
      </c>
      <c r="AI168">
        <v>-1</v>
      </c>
      <c r="AJ168" t="s">
        <v>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 t="e">
        <f>ROW(#REF!)</f>
        <v>#REF!</v>
      </c>
      <c r="B169">
        <v>47856803</v>
      </c>
      <c r="C169">
        <v>47856783</v>
      </c>
      <c r="D169">
        <v>25453693</v>
      </c>
      <c r="E169">
        <v>1</v>
      </c>
      <c r="F169">
        <v>1</v>
      </c>
      <c r="G169">
        <v>1</v>
      </c>
      <c r="H169">
        <v>3</v>
      </c>
      <c r="I169" t="s">
        <v>280</v>
      </c>
      <c r="J169" t="s">
        <v>2</v>
      </c>
      <c r="K169" t="s">
        <v>281</v>
      </c>
      <c r="L169">
        <v>1348</v>
      </c>
      <c r="N169">
        <v>1009</v>
      </c>
      <c r="O169" t="s">
        <v>90</v>
      </c>
      <c r="P169" t="s">
        <v>90</v>
      </c>
      <c r="Q169">
        <v>1000</v>
      </c>
      <c r="X169">
        <v>9.4000000000000004E-3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</v>
      </c>
      <c r="AG169">
        <v>9.4000000000000004E-3</v>
      </c>
      <c r="AH169">
        <v>3</v>
      </c>
      <c r="AI169">
        <v>-1</v>
      </c>
      <c r="AJ169" t="s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 t="e">
        <f>ROW(#REF!)</f>
        <v>#REF!</v>
      </c>
      <c r="B170">
        <v>47856777</v>
      </c>
      <c r="C170">
        <v>47856770</v>
      </c>
      <c r="D170">
        <v>20475796</v>
      </c>
      <c r="E170">
        <v>1</v>
      </c>
      <c r="F170">
        <v>1</v>
      </c>
      <c r="G170">
        <v>1</v>
      </c>
      <c r="H170">
        <v>1</v>
      </c>
      <c r="I170" t="s">
        <v>128</v>
      </c>
      <c r="J170" t="s">
        <v>2</v>
      </c>
      <c r="K170" t="s">
        <v>129</v>
      </c>
      <c r="L170">
        <v>1369</v>
      </c>
      <c r="N170">
        <v>1013</v>
      </c>
      <c r="O170" t="s">
        <v>122</v>
      </c>
      <c r="P170" t="s">
        <v>122</v>
      </c>
      <c r="Q170">
        <v>1</v>
      </c>
      <c r="X170">
        <v>7.4</v>
      </c>
      <c r="Y170">
        <v>0</v>
      </c>
      <c r="Z170">
        <v>0</v>
      </c>
      <c r="AA170">
        <v>0</v>
      </c>
      <c r="AB170">
        <v>7.8</v>
      </c>
      <c r="AC170">
        <v>0</v>
      </c>
      <c r="AD170">
        <v>1</v>
      </c>
      <c r="AE170">
        <v>1</v>
      </c>
      <c r="AF170" t="s">
        <v>2</v>
      </c>
      <c r="AG170">
        <v>7.4</v>
      </c>
      <c r="AH170">
        <v>2</v>
      </c>
      <c r="AI170">
        <v>47856771</v>
      </c>
      <c r="AJ170">
        <v>175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 t="e">
        <f>ROW(#REF!)</f>
        <v>#REF!</v>
      </c>
      <c r="B171">
        <v>47856778</v>
      </c>
      <c r="C171">
        <v>47856770</v>
      </c>
      <c r="D171">
        <v>20475799</v>
      </c>
      <c r="E171">
        <v>1</v>
      </c>
      <c r="F171">
        <v>1</v>
      </c>
      <c r="G171">
        <v>1</v>
      </c>
      <c r="H171">
        <v>1</v>
      </c>
      <c r="I171" t="s">
        <v>130</v>
      </c>
      <c r="J171" t="s">
        <v>2</v>
      </c>
      <c r="K171" t="s">
        <v>131</v>
      </c>
      <c r="L171">
        <v>1369</v>
      </c>
      <c r="N171">
        <v>1013</v>
      </c>
      <c r="O171" t="s">
        <v>122</v>
      </c>
      <c r="P171" t="s">
        <v>122</v>
      </c>
      <c r="Q171">
        <v>1</v>
      </c>
      <c r="X171">
        <v>7.4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2</v>
      </c>
      <c r="AG171">
        <v>7.4</v>
      </c>
      <c r="AH171">
        <v>2</v>
      </c>
      <c r="AI171">
        <v>47856772</v>
      </c>
      <c r="AJ171">
        <v>176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 t="e">
        <f>ROW(#REF!)</f>
        <v>#REF!</v>
      </c>
      <c r="B172">
        <v>47856779</v>
      </c>
      <c r="C172">
        <v>47856770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16</v>
      </c>
      <c r="J172" t="s">
        <v>2</v>
      </c>
      <c r="K172" t="s">
        <v>123</v>
      </c>
      <c r="L172">
        <v>608254</v>
      </c>
      <c r="N172">
        <v>1013</v>
      </c>
      <c r="O172" t="s">
        <v>124</v>
      </c>
      <c r="P172" t="s">
        <v>124</v>
      </c>
      <c r="Q172">
        <v>1</v>
      </c>
      <c r="X172">
        <v>3.7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</v>
      </c>
      <c r="AG172">
        <v>3.7</v>
      </c>
      <c r="AH172">
        <v>2</v>
      </c>
      <c r="AI172">
        <v>47856773</v>
      </c>
      <c r="AJ172">
        <v>177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 t="e">
        <f>ROW(#REF!)</f>
        <v>#REF!</v>
      </c>
      <c r="B173">
        <v>47856780</v>
      </c>
      <c r="C173">
        <v>47856770</v>
      </c>
      <c r="D173">
        <v>25453532</v>
      </c>
      <c r="E173">
        <v>1</v>
      </c>
      <c r="F173">
        <v>1</v>
      </c>
      <c r="G173">
        <v>1</v>
      </c>
      <c r="H173">
        <v>2</v>
      </c>
      <c r="I173" t="s">
        <v>125</v>
      </c>
      <c r="J173" t="s">
        <v>2</v>
      </c>
      <c r="K173" t="s">
        <v>126</v>
      </c>
      <c r="L173">
        <v>1368</v>
      </c>
      <c r="N173">
        <v>1011</v>
      </c>
      <c r="O173" t="s">
        <v>127</v>
      </c>
      <c r="P173" t="s">
        <v>127</v>
      </c>
      <c r="Q173">
        <v>1</v>
      </c>
      <c r="X173">
        <v>3.7</v>
      </c>
      <c r="Y173">
        <v>0</v>
      </c>
      <c r="Z173">
        <v>86.5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</v>
      </c>
      <c r="AG173">
        <v>3.7</v>
      </c>
      <c r="AH173">
        <v>2</v>
      </c>
      <c r="AI173">
        <v>47856774</v>
      </c>
      <c r="AJ173">
        <v>178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 t="e">
        <f>ROW(#REF!)</f>
        <v>#REF!</v>
      </c>
      <c r="B174">
        <v>47856781</v>
      </c>
      <c r="C174">
        <v>47856770</v>
      </c>
      <c r="D174">
        <v>25453657</v>
      </c>
      <c r="E174">
        <v>1</v>
      </c>
      <c r="F174">
        <v>1</v>
      </c>
      <c r="G174">
        <v>1</v>
      </c>
      <c r="H174">
        <v>3</v>
      </c>
      <c r="I174" t="s">
        <v>175</v>
      </c>
      <c r="J174" t="s">
        <v>2</v>
      </c>
      <c r="K174" t="s">
        <v>176</v>
      </c>
      <c r="L174">
        <v>1346</v>
      </c>
      <c r="N174">
        <v>1009</v>
      </c>
      <c r="O174" t="s">
        <v>112</v>
      </c>
      <c r="P174" t="s">
        <v>112</v>
      </c>
      <c r="Q174">
        <v>1</v>
      </c>
      <c r="X174">
        <v>0.23</v>
      </c>
      <c r="Y174">
        <v>1.82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</v>
      </c>
      <c r="AG174">
        <v>0.23</v>
      </c>
      <c r="AH174">
        <v>2</v>
      </c>
      <c r="AI174">
        <v>47856775</v>
      </c>
      <c r="AJ174">
        <v>179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 t="e">
        <f>ROW(#REF!)</f>
        <v>#REF!</v>
      </c>
      <c r="B175">
        <v>47856782</v>
      </c>
      <c r="C175">
        <v>47856770</v>
      </c>
      <c r="D175">
        <v>25453693</v>
      </c>
      <c r="E175">
        <v>1</v>
      </c>
      <c r="F175">
        <v>1</v>
      </c>
      <c r="G175">
        <v>1</v>
      </c>
      <c r="H175">
        <v>3</v>
      </c>
      <c r="I175" t="s">
        <v>280</v>
      </c>
      <c r="J175" t="s">
        <v>2</v>
      </c>
      <c r="K175" t="s">
        <v>281</v>
      </c>
      <c r="L175">
        <v>1348</v>
      </c>
      <c r="N175">
        <v>1009</v>
      </c>
      <c r="O175" t="s">
        <v>90</v>
      </c>
      <c r="P175" t="s">
        <v>90</v>
      </c>
      <c r="Q175">
        <v>1000</v>
      </c>
      <c r="X175">
        <v>1.286E-2</v>
      </c>
      <c r="Y175">
        <v>14312.87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</v>
      </c>
      <c r="AG175">
        <v>1.286E-2</v>
      </c>
      <c r="AH175">
        <v>3</v>
      </c>
      <c r="AI175">
        <v>-1</v>
      </c>
      <c r="AJ175" t="s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 t="e">
        <f>ROW(#REF!)</f>
        <v>#REF!</v>
      </c>
      <c r="B176">
        <v>47855695</v>
      </c>
      <c r="C176">
        <v>47855682</v>
      </c>
      <c r="D176">
        <v>20475796</v>
      </c>
      <c r="E176">
        <v>1</v>
      </c>
      <c r="F176">
        <v>1</v>
      </c>
      <c r="G176">
        <v>1</v>
      </c>
      <c r="H176">
        <v>1</v>
      </c>
      <c r="I176" t="s">
        <v>128</v>
      </c>
      <c r="J176" t="s">
        <v>2</v>
      </c>
      <c r="K176" t="s">
        <v>129</v>
      </c>
      <c r="L176">
        <v>1369</v>
      </c>
      <c r="N176">
        <v>1013</v>
      </c>
      <c r="O176" t="s">
        <v>122</v>
      </c>
      <c r="P176" t="s">
        <v>122</v>
      </c>
      <c r="Q176">
        <v>1</v>
      </c>
      <c r="X176">
        <v>38.869999999999997</v>
      </c>
      <c r="Y176">
        <v>0</v>
      </c>
      <c r="Z176">
        <v>0</v>
      </c>
      <c r="AA176">
        <v>0</v>
      </c>
      <c r="AB176">
        <v>7.8</v>
      </c>
      <c r="AC176">
        <v>0</v>
      </c>
      <c r="AD176">
        <v>1</v>
      </c>
      <c r="AE176">
        <v>1</v>
      </c>
      <c r="AF176" t="s">
        <v>2</v>
      </c>
      <c r="AG176">
        <v>38.869999999999997</v>
      </c>
      <c r="AH176">
        <v>2</v>
      </c>
      <c r="AI176">
        <v>47855684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 t="e">
        <f>ROW(#REF!)</f>
        <v>#REF!</v>
      </c>
      <c r="B177">
        <v>47855696</v>
      </c>
      <c r="C177">
        <v>47855682</v>
      </c>
      <c r="D177">
        <v>20475799</v>
      </c>
      <c r="E177">
        <v>1</v>
      </c>
      <c r="F177">
        <v>1</v>
      </c>
      <c r="G177">
        <v>1</v>
      </c>
      <c r="H177">
        <v>1</v>
      </c>
      <c r="I177" t="s">
        <v>130</v>
      </c>
      <c r="J177" t="s">
        <v>2</v>
      </c>
      <c r="K177" t="s">
        <v>131</v>
      </c>
      <c r="L177">
        <v>1369</v>
      </c>
      <c r="N177">
        <v>1013</v>
      </c>
      <c r="O177" t="s">
        <v>122</v>
      </c>
      <c r="P177" t="s">
        <v>122</v>
      </c>
      <c r="Q177">
        <v>1</v>
      </c>
      <c r="X177">
        <v>12.96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2</v>
      </c>
      <c r="AG177">
        <v>12.96</v>
      </c>
      <c r="AH177">
        <v>2</v>
      </c>
      <c r="AI177">
        <v>47855685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 t="e">
        <f>ROW(#REF!)</f>
        <v>#REF!</v>
      </c>
      <c r="B178">
        <v>47855697</v>
      </c>
      <c r="C178">
        <v>47855682</v>
      </c>
      <c r="D178">
        <v>20475898</v>
      </c>
      <c r="E178">
        <v>1</v>
      </c>
      <c r="F178">
        <v>1</v>
      </c>
      <c r="G178">
        <v>1</v>
      </c>
      <c r="H178">
        <v>1</v>
      </c>
      <c r="I178" t="s">
        <v>120</v>
      </c>
      <c r="J178" t="s">
        <v>2</v>
      </c>
      <c r="K178" t="s">
        <v>121</v>
      </c>
      <c r="L178">
        <v>1369</v>
      </c>
      <c r="N178">
        <v>1013</v>
      </c>
      <c r="O178" t="s">
        <v>122</v>
      </c>
      <c r="P178" t="s">
        <v>122</v>
      </c>
      <c r="Q178">
        <v>1</v>
      </c>
      <c r="X178">
        <v>38.869999999999997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</v>
      </c>
      <c r="AG178">
        <v>38.869999999999997</v>
      </c>
      <c r="AH178">
        <v>2</v>
      </c>
      <c r="AI178">
        <v>47855686</v>
      </c>
      <c r="AJ178">
        <v>183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 t="e">
        <f>ROW(#REF!)</f>
        <v>#REF!</v>
      </c>
      <c r="B179">
        <v>47855698</v>
      </c>
      <c r="C179">
        <v>47855682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16</v>
      </c>
      <c r="J179" t="s">
        <v>2</v>
      </c>
      <c r="K179" t="s">
        <v>123</v>
      </c>
      <c r="L179">
        <v>608254</v>
      </c>
      <c r="N179">
        <v>1013</v>
      </c>
      <c r="O179" t="s">
        <v>124</v>
      </c>
      <c r="P179" t="s">
        <v>124</v>
      </c>
      <c r="Q179">
        <v>1</v>
      </c>
      <c r="X179">
        <v>25.92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</v>
      </c>
      <c r="AG179">
        <v>25.92</v>
      </c>
      <c r="AH179">
        <v>2</v>
      </c>
      <c r="AI179">
        <v>47855687</v>
      </c>
      <c r="AJ179">
        <v>184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 t="e">
        <f>ROW(#REF!)</f>
        <v>#REF!</v>
      </c>
      <c r="B180">
        <v>47855699</v>
      </c>
      <c r="C180">
        <v>47855682</v>
      </c>
      <c r="D180">
        <v>25453497</v>
      </c>
      <c r="E180">
        <v>1</v>
      </c>
      <c r="F180">
        <v>1</v>
      </c>
      <c r="G180">
        <v>1</v>
      </c>
      <c r="H180">
        <v>2</v>
      </c>
      <c r="I180" t="s">
        <v>180</v>
      </c>
      <c r="J180" t="s">
        <v>2</v>
      </c>
      <c r="K180" t="s">
        <v>181</v>
      </c>
      <c r="L180">
        <v>1368</v>
      </c>
      <c r="N180">
        <v>1011</v>
      </c>
      <c r="O180" t="s">
        <v>127</v>
      </c>
      <c r="P180" t="s">
        <v>127</v>
      </c>
      <c r="Q180">
        <v>1</v>
      </c>
      <c r="X180">
        <v>12.96</v>
      </c>
      <c r="Y180">
        <v>0</v>
      </c>
      <c r="Z180">
        <v>88.01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</v>
      </c>
      <c r="AG180">
        <v>12.96</v>
      </c>
      <c r="AH180">
        <v>2</v>
      </c>
      <c r="AI180">
        <v>47855688</v>
      </c>
      <c r="AJ180">
        <v>185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 t="e">
        <f>ROW(#REF!)</f>
        <v>#REF!</v>
      </c>
      <c r="B181">
        <v>47855700</v>
      </c>
      <c r="C181">
        <v>47855682</v>
      </c>
      <c r="D181">
        <v>25453501</v>
      </c>
      <c r="E181">
        <v>1</v>
      </c>
      <c r="F181">
        <v>1</v>
      </c>
      <c r="G181">
        <v>1</v>
      </c>
      <c r="H181">
        <v>2</v>
      </c>
      <c r="I181" t="s">
        <v>182</v>
      </c>
      <c r="J181" t="s">
        <v>2</v>
      </c>
      <c r="K181" t="s">
        <v>183</v>
      </c>
      <c r="L181">
        <v>1368</v>
      </c>
      <c r="N181">
        <v>1011</v>
      </c>
      <c r="O181" t="s">
        <v>127</v>
      </c>
      <c r="P181" t="s">
        <v>127</v>
      </c>
      <c r="Q181">
        <v>1</v>
      </c>
      <c r="X181">
        <v>12.96</v>
      </c>
      <c r="Y181">
        <v>0</v>
      </c>
      <c r="Z181">
        <v>14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</v>
      </c>
      <c r="AG181">
        <v>12.96</v>
      </c>
      <c r="AH181">
        <v>2</v>
      </c>
      <c r="AI181">
        <v>47855689</v>
      </c>
      <c r="AJ181">
        <v>186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 t="e">
        <f>ROW(#REF!)</f>
        <v>#REF!</v>
      </c>
      <c r="B182">
        <v>47855701</v>
      </c>
      <c r="C182">
        <v>47855682</v>
      </c>
      <c r="D182">
        <v>25453532</v>
      </c>
      <c r="E182">
        <v>1</v>
      </c>
      <c r="F182">
        <v>1</v>
      </c>
      <c r="G182">
        <v>1</v>
      </c>
      <c r="H182">
        <v>2</v>
      </c>
      <c r="I182" t="s">
        <v>125</v>
      </c>
      <c r="J182" t="s">
        <v>2</v>
      </c>
      <c r="K182" t="s">
        <v>126</v>
      </c>
      <c r="L182">
        <v>1368</v>
      </c>
      <c r="N182">
        <v>1011</v>
      </c>
      <c r="O182" t="s">
        <v>127</v>
      </c>
      <c r="P182" t="s">
        <v>127</v>
      </c>
      <c r="Q182">
        <v>1</v>
      </c>
      <c r="X182">
        <v>12.96</v>
      </c>
      <c r="Y182">
        <v>0</v>
      </c>
      <c r="Z182">
        <v>86.5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</v>
      </c>
      <c r="AG182">
        <v>12.96</v>
      </c>
      <c r="AH182">
        <v>2</v>
      </c>
      <c r="AI182">
        <v>47855690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 t="e">
        <f>ROW(#REF!)</f>
        <v>#REF!</v>
      </c>
      <c r="B183">
        <v>47855702</v>
      </c>
      <c r="C183">
        <v>47855682</v>
      </c>
      <c r="D183">
        <v>25453680</v>
      </c>
      <c r="E183">
        <v>1</v>
      </c>
      <c r="F183">
        <v>1</v>
      </c>
      <c r="G183">
        <v>1</v>
      </c>
      <c r="H183">
        <v>3</v>
      </c>
      <c r="I183" t="s">
        <v>184</v>
      </c>
      <c r="J183" t="s">
        <v>2</v>
      </c>
      <c r="K183" t="s">
        <v>185</v>
      </c>
      <c r="L183">
        <v>1348</v>
      </c>
      <c r="N183">
        <v>1009</v>
      </c>
      <c r="O183" t="s">
        <v>90</v>
      </c>
      <c r="P183" t="s">
        <v>90</v>
      </c>
      <c r="Q183">
        <v>1000</v>
      </c>
      <c r="X183">
        <v>1.5399999999999999E-3</v>
      </c>
      <c r="Y183">
        <v>10315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</v>
      </c>
      <c r="AG183">
        <v>1.5399999999999999E-3</v>
      </c>
      <c r="AH183">
        <v>2</v>
      </c>
      <c r="AI183">
        <v>47855691</v>
      </c>
      <c r="AJ183">
        <v>188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 t="e">
        <f>ROW(#REF!)</f>
        <v>#REF!</v>
      </c>
      <c r="B184">
        <v>47855703</v>
      </c>
      <c r="C184">
        <v>47855682</v>
      </c>
      <c r="D184">
        <v>25453681</v>
      </c>
      <c r="E184">
        <v>1</v>
      </c>
      <c r="F184">
        <v>1</v>
      </c>
      <c r="G184">
        <v>1</v>
      </c>
      <c r="H184">
        <v>3</v>
      </c>
      <c r="I184" t="s">
        <v>146</v>
      </c>
      <c r="J184" t="s">
        <v>2</v>
      </c>
      <c r="K184" t="s">
        <v>147</v>
      </c>
      <c r="L184">
        <v>1346</v>
      </c>
      <c r="N184">
        <v>1009</v>
      </c>
      <c r="O184" t="s">
        <v>112</v>
      </c>
      <c r="P184" t="s">
        <v>112</v>
      </c>
      <c r="Q184">
        <v>1</v>
      </c>
      <c r="X184">
        <v>28.6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</v>
      </c>
      <c r="AG184">
        <v>28.6</v>
      </c>
      <c r="AH184">
        <v>2</v>
      </c>
      <c r="AI184">
        <v>47855694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 t="e">
        <f>ROW(#REF!)</f>
        <v>#REF!</v>
      </c>
      <c r="B185">
        <v>47855715</v>
      </c>
      <c r="C185">
        <v>47855704</v>
      </c>
      <c r="D185">
        <v>31714816</v>
      </c>
      <c r="E185">
        <v>55</v>
      </c>
      <c r="F185">
        <v>1</v>
      </c>
      <c r="G185">
        <v>1</v>
      </c>
      <c r="H185">
        <v>1</v>
      </c>
      <c r="I185" t="s">
        <v>187</v>
      </c>
      <c r="J185" t="s">
        <v>2</v>
      </c>
      <c r="K185" t="s">
        <v>188</v>
      </c>
      <c r="L185">
        <v>1191</v>
      </c>
      <c r="N185">
        <v>1013</v>
      </c>
      <c r="O185" t="s">
        <v>164</v>
      </c>
      <c r="P185" t="s">
        <v>164</v>
      </c>
      <c r="Q185">
        <v>1</v>
      </c>
      <c r="X185">
        <v>61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2</v>
      </c>
      <c r="AG185">
        <v>61</v>
      </c>
      <c r="AH185">
        <v>2</v>
      </c>
      <c r="AI185">
        <v>47855706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 t="e">
        <f>ROW(#REF!)</f>
        <v>#REF!</v>
      </c>
      <c r="B186">
        <v>47855716</v>
      </c>
      <c r="C186">
        <v>47855704</v>
      </c>
      <c r="D186">
        <v>31709492</v>
      </c>
      <c r="E186">
        <v>55</v>
      </c>
      <c r="F186">
        <v>1</v>
      </c>
      <c r="G186">
        <v>1</v>
      </c>
      <c r="H186">
        <v>1</v>
      </c>
      <c r="I186" t="s">
        <v>165</v>
      </c>
      <c r="J186" t="s">
        <v>2</v>
      </c>
      <c r="K186" t="s">
        <v>123</v>
      </c>
      <c r="L186">
        <v>1191</v>
      </c>
      <c r="N186">
        <v>1013</v>
      </c>
      <c r="O186" t="s">
        <v>164</v>
      </c>
      <c r="P186" t="s">
        <v>164</v>
      </c>
      <c r="Q186">
        <v>1</v>
      </c>
      <c r="X186">
        <v>0.01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</v>
      </c>
      <c r="AG186">
        <v>0.01</v>
      </c>
      <c r="AH186">
        <v>2</v>
      </c>
      <c r="AI186">
        <v>47855707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 t="e">
        <f>ROW(#REF!)</f>
        <v>#REF!</v>
      </c>
      <c r="B187">
        <v>47855717</v>
      </c>
      <c r="C187">
        <v>47855704</v>
      </c>
      <c r="D187">
        <v>42778732</v>
      </c>
      <c r="E187">
        <v>1</v>
      </c>
      <c r="F187">
        <v>1</v>
      </c>
      <c r="G187">
        <v>1</v>
      </c>
      <c r="H187">
        <v>2</v>
      </c>
      <c r="I187" t="s">
        <v>189</v>
      </c>
      <c r="J187" t="s">
        <v>190</v>
      </c>
      <c r="K187" t="s">
        <v>191</v>
      </c>
      <c r="L187">
        <v>1368</v>
      </c>
      <c r="N187">
        <v>1011</v>
      </c>
      <c r="O187" t="s">
        <v>127</v>
      </c>
      <c r="P187" t="s">
        <v>127</v>
      </c>
      <c r="Q187">
        <v>1</v>
      </c>
      <c r="X187">
        <v>0.33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</v>
      </c>
      <c r="AG187">
        <v>0.33</v>
      </c>
      <c r="AH187">
        <v>2</v>
      </c>
      <c r="AI187">
        <v>47855708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 t="e">
        <f>ROW(#REF!)</f>
        <v>#REF!</v>
      </c>
      <c r="B188">
        <v>47855718</v>
      </c>
      <c r="C188">
        <v>47855704</v>
      </c>
      <c r="D188">
        <v>42779533</v>
      </c>
      <c r="E188">
        <v>1</v>
      </c>
      <c r="F188">
        <v>1</v>
      </c>
      <c r="G188">
        <v>1</v>
      </c>
      <c r="H188">
        <v>2</v>
      </c>
      <c r="I188" t="s">
        <v>166</v>
      </c>
      <c r="J188" t="s">
        <v>167</v>
      </c>
      <c r="K188" t="s">
        <v>168</v>
      </c>
      <c r="L188">
        <v>1368</v>
      </c>
      <c r="N188">
        <v>1011</v>
      </c>
      <c r="O188" t="s">
        <v>127</v>
      </c>
      <c r="P188" t="s">
        <v>127</v>
      </c>
      <c r="Q188">
        <v>1</v>
      </c>
      <c r="X188">
        <v>0.01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</v>
      </c>
      <c r="AG188">
        <v>0.01</v>
      </c>
      <c r="AH188">
        <v>2</v>
      </c>
      <c r="AI188">
        <v>47855709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 t="e">
        <f>ROW(#REF!)</f>
        <v>#REF!</v>
      </c>
      <c r="B189">
        <v>47855719</v>
      </c>
      <c r="C189">
        <v>47855704</v>
      </c>
      <c r="D189">
        <v>42779743</v>
      </c>
      <c r="E189">
        <v>1</v>
      </c>
      <c r="F189">
        <v>1</v>
      </c>
      <c r="G189">
        <v>1</v>
      </c>
      <c r="H189">
        <v>2</v>
      </c>
      <c r="I189" t="s">
        <v>192</v>
      </c>
      <c r="J189" t="s">
        <v>193</v>
      </c>
      <c r="K189" t="s">
        <v>194</v>
      </c>
      <c r="L189">
        <v>1368</v>
      </c>
      <c r="N189">
        <v>1011</v>
      </c>
      <c r="O189" t="s">
        <v>127</v>
      </c>
      <c r="P189" t="s">
        <v>127</v>
      </c>
      <c r="Q189">
        <v>1</v>
      </c>
      <c r="X189">
        <v>0.19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</v>
      </c>
      <c r="AG189">
        <v>0.19</v>
      </c>
      <c r="AH189">
        <v>2</v>
      </c>
      <c r="AI189">
        <v>47855710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 t="e">
        <f>ROW(#REF!)</f>
        <v>#REF!</v>
      </c>
      <c r="B190">
        <v>47855720</v>
      </c>
      <c r="C190">
        <v>47855704</v>
      </c>
      <c r="D190">
        <v>42703770</v>
      </c>
      <c r="E190">
        <v>1</v>
      </c>
      <c r="F190">
        <v>1</v>
      </c>
      <c r="G190">
        <v>1</v>
      </c>
      <c r="H190">
        <v>3</v>
      </c>
      <c r="I190" t="s">
        <v>195</v>
      </c>
      <c r="J190" t="s">
        <v>196</v>
      </c>
      <c r="K190" t="s">
        <v>197</v>
      </c>
      <c r="L190">
        <v>1348</v>
      </c>
      <c r="N190">
        <v>1009</v>
      </c>
      <c r="O190" t="s">
        <v>90</v>
      </c>
      <c r="P190" t="s">
        <v>90</v>
      </c>
      <c r="Q190">
        <v>1000</v>
      </c>
      <c r="X190">
        <v>6.9999999999999999E-4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</v>
      </c>
      <c r="AG190">
        <v>6.9999999999999999E-4</v>
      </c>
      <c r="AH190">
        <v>2</v>
      </c>
      <c r="AI190">
        <v>47855711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 t="e">
        <f>ROW(#REF!)</f>
        <v>#REF!</v>
      </c>
      <c r="B191">
        <v>47855721</v>
      </c>
      <c r="C191">
        <v>47855704</v>
      </c>
      <c r="D191">
        <v>0</v>
      </c>
      <c r="E191">
        <v>55</v>
      </c>
      <c r="F191">
        <v>1</v>
      </c>
      <c r="G191">
        <v>1</v>
      </c>
      <c r="H191">
        <v>3</v>
      </c>
      <c r="I191" t="s">
        <v>198</v>
      </c>
      <c r="J191" t="s">
        <v>2</v>
      </c>
      <c r="K191" t="s">
        <v>199</v>
      </c>
      <c r="L191">
        <v>1348</v>
      </c>
      <c r="N191">
        <v>1009</v>
      </c>
      <c r="O191" t="s">
        <v>90</v>
      </c>
      <c r="P191" t="s">
        <v>90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</v>
      </c>
      <c r="AG191">
        <v>1</v>
      </c>
      <c r="AH191">
        <v>2</v>
      </c>
      <c r="AI191">
        <v>47855712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 t="e">
        <f>ROW(#REF!)</f>
        <v>#REF!</v>
      </c>
      <c r="B192">
        <v>47855722</v>
      </c>
      <c r="C192">
        <v>47855704</v>
      </c>
      <c r="D192">
        <v>42733875</v>
      </c>
      <c r="E192">
        <v>1</v>
      </c>
      <c r="F192">
        <v>1</v>
      </c>
      <c r="G192">
        <v>1</v>
      </c>
      <c r="H192">
        <v>3</v>
      </c>
      <c r="I192" t="s">
        <v>200</v>
      </c>
      <c r="J192" t="s">
        <v>201</v>
      </c>
      <c r="K192" t="s">
        <v>202</v>
      </c>
      <c r="L192">
        <v>1346</v>
      </c>
      <c r="N192">
        <v>1009</v>
      </c>
      <c r="O192" t="s">
        <v>112</v>
      </c>
      <c r="P192" t="s">
        <v>112</v>
      </c>
      <c r="Q192">
        <v>1</v>
      </c>
      <c r="X192">
        <v>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</v>
      </c>
      <c r="AG192">
        <v>24</v>
      </c>
      <c r="AH192">
        <v>2</v>
      </c>
      <c r="AI192">
        <v>47855713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 t="e">
        <f>ROW(#REF!)</f>
        <v>#REF!</v>
      </c>
      <c r="B193">
        <v>47855723</v>
      </c>
      <c r="C193">
        <v>47855704</v>
      </c>
      <c r="D193">
        <v>42734566</v>
      </c>
      <c r="E193">
        <v>1</v>
      </c>
      <c r="F193">
        <v>1</v>
      </c>
      <c r="G193">
        <v>1</v>
      </c>
      <c r="H193">
        <v>3</v>
      </c>
      <c r="I193" t="s">
        <v>203</v>
      </c>
      <c r="J193" t="s">
        <v>204</v>
      </c>
      <c r="K193" t="s">
        <v>205</v>
      </c>
      <c r="L193">
        <v>1348</v>
      </c>
      <c r="N193">
        <v>1009</v>
      </c>
      <c r="O193" t="s">
        <v>90</v>
      </c>
      <c r="P193" t="s">
        <v>90</v>
      </c>
      <c r="Q193">
        <v>1000</v>
      </c>
      <c r="X193">
        <v>8.0000000000000002E-3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</v>
      </c>
      <c r="AG193">
        <v>8.0000000000000002E-3</v>
      </c>
      <c r="AH193">
        <v>2</v>
      </c>
      <c r="AI193">
        <v>47855714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 t="e">
        <f>ROW(#REF!)</f>
        <v>#REF!</v>
      </c>
      <c r="B194">
        <v>47855733</v>
      </c>
      <c r="C194">
        <v>47855724</v>
      </c>
      <c r="D194">
        <v>20475796</v>
      </c>
      <c r="E194">
        <v>1</v>
      </c>
      <c r="F194">
        <v>1</v>
      </c>
      <c r="G194">
        <v>1</v>
      </c>
      <c r="H194">
        <v>1</v>
      </c>
      <c r="I194" t="s">
        <v>128</v>
      </c>
      <c r="J194" t="s">
        <v>2</v>
      </c>
      <c r="K194" t="s">
        <v>129</v>
      </c>
      <c r="L194">
        <v>1369</v>
      </c>
      <c r="N194">
        <v>1013</v>
      </c>
      <c r="O194" t="s">
        <v>122</v>
      </c>
      <c r="P194" t="s">
        <v>122</v>
      </c>
      <c r="Q194">
        <v>1</v>
      </c>
      <c r="X194">
        <v>7.4</v>
      </c>
      <c r="Y194">
        <v>0</v>
      </c>
      <c r="Z194">
        <v>0</v>
      </c>
      <c r="AA194">
        <v>0</v>
      </c>
      <c r="AB194">
        <v>7.8</v>
      </c>
      <c r="AC194">
        <v>0</v>
      </c>
      <c r="AD194">
        <v>1</v>
      </c>
      <c r="AE194">
        <v>1</v>
      </c>
      <c r="AF194" t="s">
        <v>2</v>
      </c>
      <c r="AG194">
        <v>7.4</v>
      </c>
      <c r="AH194">
        <v>2</v>
      </c>
      <c r="AI194">
        <v>47855726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 t="e">
        <f>ROW(#REF!)</f>
        <v>#REF!</v>
      </c>
      <c r="B195">
        <v>47855734</v>
      </c>
      <c r="C195">
        <v>47855724</v>
      </c>
      <c r="D195">
        <v>20475799</v>
      </c>
      <c r="E195">
        <v>1</v>
      </c>
      <c r="F195">
        <v>1</v>
      </c>
      <c r="G195">
        <v>1</v>
      </c>
      <c r="H195">
        <v>1</v>
      </c>
      <c r="I195" t="s">
        <v>130</v>
      </c>
      <c r="J195" t="s">
        <v>2</v>
      </c>
      <c r="K195" t="s">
        <v>131</v>
      </c>
      <c r="L195">
        <v>1369</v>
      </c>
      <c r="N195">
        <v>1013</v>
      </c>
      <c r="O195" t="s">
        <v>122</v>
      </c>
      <c r="P195" t="s">
        <v>122</v>
      </c>
      <c r="Q195">
        <v>1</v>
      </c>
      <c r="X195">
        <v>7.4</v>
      </c>
      <c r="Y195">
        <v>0</v>
      </c>
      <c r="Z195">
        <v>0</v>
      </c>
      <c r="AA195">
        <v>0</v>
      </c>
      <c r="AB195">
        <v>8.5299999999999994</v>
      </c>
      <c r="AC195">
        <v>0</v>
      </c>
      <c r="AD195">
        <v>1</v>
      </c>
      <c r="AE195">
        <v>1</v>
      </c>
      <c r="AF195" t="s">
        <v>2</v>
      </c>
      <c r="AG195">
        <v>7.4</v>
      </c>
      <c r="AH195">
        <v>2</v>
      </c>
      <c r="AI195">
        <v>47855727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 t="e">
        <f>ROW(#REF!)</f>
        <v>#REF!</v>
      </c>
      <c r="B196">
        <v>47855735</v>
      </c>
      <c r="C196">
        <v>47855724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16</v>
      </c>
      <c r="J196" t="s">
        <v>2</v>
      </c>
      <c r="K196" t="s">
        <v>123</v>
      </c>
      <c r="L196">
        <v>608254</v>
      </c>
      <c r="N196">
        <v>1013</v>
      </c>
      <c r="O196" t="s">
        <v>124</v>
      </c>
      <c r="P196" t="s">
        <v>124</v>
      </c>
      <c r="Q196">
        <v>1</v>
      </c>
      <c r="X196">
        <v>3.7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</v>
      </c>
      <c r="AG196">
        <v>3.7</v>
      </c>
      <c r="AH196">
        <v>2</v>
      </c>
      <c r="AI196">
        <v>47855728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 t="e">
        <f>ROW(#REF!)</f>
        <v>#REF!</v>
      </c>
      <c r="B197">
        <v>47855736</v>
      </c>
      <c r="C197">
        <v>47855724</v>
      </c>
      <c r="D197">
        <v>25453532</v>
      </c>
      <c r="E197">
        <v>1</v>
      </c>
      <c r="F197">
        <v>1</v>
      </c>
      <c r="G197">
        <v>1</v>
      </c>
      <c r="H197">
        <v>2</v>
      </c>
      <c r="I197" t="s">
        <v>125</v>
      </c>
      <c r="J197" t="s">
        <v>2</v>
      </c>
      <c r="K197" t="s">
        <v>126</v>
      </c>
      <c r="L197">
        <v>1368</v>
      </c>
      <c r="N197">
        <v>1011</v>
      </c>
      <c r="O197" t="s">
        <v>127</v>
      </c>
      <c r="P197" t="s">
        <v>127</v>
      </c>
      <c r="Q197">
        <v>1</v>
      </c>
      <c r="X197">
        <v>3.7</v>
      </c>
      <c r="Y197">
        <v>0</v>
      </c>
      <c r="Z197">
        <v>86.5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</v>
      </c>
      <c r="AG197">
        <v>3.7</v>
      </c>
      <c r="AH197">
        <v>2</v>
      </c>
      <c r="AI197">
        <v>47855729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 t="e">
        <f>ROW(#REF!)</f>
        <v>#REF!</v>
      </c>
      <c r="B198">
        <v>47855737</v>
      </c>
      <c r="C198">
        <v>47855724</v>
      </c>
      <c r="D198">
        <v>25453657</v>
      </c>
      <c r="E198">
        <v>1</v>
      </c>
      <c r="F198">
        <v>1</v>
      </c>
      <c r="G198">
        <v>1</v>
      </c>
      <c r="H198">
        <v>3</v>
      </c>
      <c r="I198" t="s">
        <v>175</v>
      </c>
      <c r="J198" t="s">
        <v>2</v>
      </c>
      <c r="K198" t="s">
        <v>176</v>
      </c>
      <c r="L198">
        <v>1346</v>
      </c>
      <c r="N198">
        <v>1009</v>
      </c>
      <c r="O198" t="s">
        <v>112</v>
      </c>
      <c r="P198" t="s">
        <v>112</v>
      </c>
      <c r="Q198">
        <v>1</v>
      </c>
      <c r="X198">
        <v>0.23</v>
      </c>
      <c r="Y198">
        <v>1.82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</v>
      </c>
      <c r="AG198">
        <v>0.23</v>
      </c>
      <c r="AH198">
        <v>2</v>
      </c>
      <c r="AI198">
        <v>47855730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 t="e">
        <f>ROW(#REF!)</f>
        <v>#REF!</v>
      </c>
      <c r="B199">
        <v>47855738</v>
      </c>
      <c r="C199">
        <v>47855724</v>
      </c>
      <c r="D199">
        <v>25453693</v>
      </c>
      <c r="E199">
        <v>1</v>
      </c>
      <c r="F199">
        <v>1</v>
      </c>
      <c r="G199">
        <v>1</v>
      </c>
      <c r="H199">
        <v>3</v>
      </c>
      <c r="I199" t="s">
        <v>280</v>
      </c>
      <c r="J199" t="s">
        <v>2</v>
      </c>
      <c r="K199" t="s">
        <v>281</v>
      </c>
      <c r="L199">
        <v>1348</v>
      </c>
      <c r="N199">
        <v>1009</v>
      </c>
      <c r="O199" t="s">
        <v>90</v>
      </c>
      <c r="P199" t="s">
        <v>90</v>
      </c>
      <c r="Q199">
        <v>1000</v>
      </c>
      <c r="X199">
        <v>1.286E-2</v>
      </c>
      <c r="Y199">
        <v>14312.87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</v>
      </c>
      <c r="AG199">
        <v>1.286E-2</v>
      </c>
      <c r="AH199">
        <v>3</v>
      </c>
      <c r="AI199">
        <v>-1</v>
      </c>
      <c r="AJ199" t="s">
        <v>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 t="e">
        <f>ROW(#REF!)</f>
        <v>#REF!</v>
      </c>
      <c r="B200">
        <v>47856752</v>
      </c>
      <c r="C200">
        <v>47856745</v>
      </c>
      <c r="D200">
        <v>20475796</v>
      </c>
      <c r="E200">
        <v>1</v>
      </c>
      <c r="F200">
        <v>1</v>
      </c>
      <c r="G200">
        <v>1</v>
      </c>
      <c r="H200">
        <v>1</v>
      </c>
      <c r="I200" t="s">
        <v>128</v>
      </c>
      <c r="J200" t="s">
        <v>2</v>
      </c>
      <c r="K200" t="s">
        <v>129</v>
      </c>
      <c r="L200">
        <v>1369</v>
      </c>
      <c r="N200">
        <v>1013</v>
      </c>
      <c r="O200" t="s">
        <v>122</v>
      </c>
      <c r="P200" t="s">
        <v>122</v>
      </c>
      <c r="Q200">
        <v>1</v>
      </c>
      <c r="X200">
        <v>7.4</v>
      </c>
      <c r="Y200">
        <v>0</v>
      </c>
      <c r="Z200">
        <v>0</v>
      </c>
      <c r="AA200">
        <v>0</v>
      </c>
      <c r="AB200">
        <v>7.8</v>
      </c>
      <c r="AC200">
        <v>0</v>
      </c>
      <c r="AD200">
        <v>1</v>
      </c>
      <c r="AE200">
        <v>1</v>
      </c>
      <c r="AF200" t="s">
        <v>2</v>
      </c>
      <c r="AG200">
        <v>7.4</v>
      </c>
      <c r="AH200">
        <v>2</v>
      </c>
      <c r="AI200">
        <v>47856746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 t="e">
        <f>ROW(#REF!)</f>
        <v>#REF!</v>
      </c>
      <c r="B201">
        <v>47856753</v>
      </c>
      <c r="C201">
        <v>47856745</v>
      </c>
      <c r="D201">
        <v>20475799</v>
      </c>
      <c r="E201">
        <v>1</v>
      </c>
      <c r="F201">
        <v>1</v>
      </c>
      <c r="G201">
        <v>1</v>
      </c>
      <c r="H201">
        <v>1</v>
      </c>
      <c r="I201" t="s">
        <v>130</v>
      </c>
      <c r="J201" t="s">
        <v>2</v>
      </c>
      <c r="K201" t="s">
        <v>131</v>
      </c>
      <c r="L201">
        <v>1369</v>
      </c>
      <c r="N201">
        <v>1013</v>
      </c>
      <c r="O201" t="s">
        <v>122</v>
      </c>
      <c r="P201" t="s">
        <v>122</v>
      </c>
      <c r="Q201">
        <v>1</v>
      </c>
      <c r="X201">
        <v>7.4</v>
      </c>
      <c r="Y201">
        <v>0</v>
      </c>
      <c r="Z201">
        <v>0</v>
      </c>
      <c r="AA201">
        <v>0</v>
      </c>
      <c r="AB201">
        <v>8.5299999999999994</v>
      </c>
      <c r="AC201">
        <v>0</v>
      </c>
      <c r="AD201">
        <v>1</v>
      </c>
      <c r="AE201">
        <v>1</v>
      </c>
      <c r="AF201" t="s">
        <v>2</v>
      </c>
      <c r="AG201">
        <v>7.4</v>
      </c>
      <c r="AH201">
        <v>2</v>
      </c>
      <c r="AI201">
        <v>47856747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 t="e">
        <f>ROW(#REF!)</f>
        <v>#REF!</v>
      </c>
      <c r="B202">
        <v>47856754</v>
      </c>
      <c r="C202">
        <v>47856745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16</v>
      </c>
      <c r="J202" t="s">
        <v>2</v>
      </c>
      <c r="K202" t="s">
        <v>123</v>
      </c>
      <c r="L202">
        <v>608254</v>
      </c>
      <c r="N202">
        <v>1013</v>
      </c>
      <c r="O202" t="s">
        <v>124</v>
      </c>
      <c r="P202" t="s">
        <v>124</v>
      </c>
      <c r="Q202">
        <v>1</v>
      </c>
      <c r="X202">
        <v>3.7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</v>
      </c>
      <c r="AG202">
        <v>3.7</v>
      </c>
      <c r="AH202">
        <v>2</v>
      </c>
      <c r="AI202">
        <v>47856748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 t="e">
        <f>ROW(#REF!)</f>
        <v>#REF!</v>
      </c>
      <c r="B203">
        <v>47856755</v>
      </c>
      <c r="C203">
        <v>47856745</v>
      </c>
      <c r="D203">
        <v>25453532</v>
      </c>
      <c r="E203">
        <v>1</v>
      </c>
      <c r="F203">
        <v>1</v>
      </c>
      <c r="G203">
        <v>1</v>
      </c>
      <c r="H203">
        <v>2</v>
      </c>
      <c r="I203" t="s">
        <v>125</v>
      </c>
      <c r="J203" t="s">
        <v>2</v>
      </c>
      <c r="K203" t="s">
        <v>126</v>
      </c>
      <c r="L203">
        <v>1368</v>
      </c>
      <c r="N203">
        <v>1011</v>
      </c>
      <c r="O203" t="s">
        <v>127</v>
      </c>
      <c r="P203" t="s">
        <v>127</v>
      </c>
      <c r="Q203">
        <v>1</v>
      </c>
      <c r="X203">
        <v>3.7</v>
      </c>
      <c r="Y203">
        <v>0</v>
      </c>
      <c r="Z203">
        <v>86.5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</v>
      </c>
      <c r="AG203">
        <v>3.7</v>
      </c>
      <c r="AH203">
        <v>2</v>
      </c>
      <c r="AI203">
        <v>47856749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 t="e">
        <f>ROW(#REF!)</f>
        <v>#REF!</v>
      </c>
      <c r="B204">
        <v>47856756</v>
      </c>
      <c r="C204">
        <v>47856745</v>
      </c>
      <c r="D204">
        <v>25453657</v>
      </c>
      <c r="E204">
        <v>1</v>
      </c>
      <c r="F204">
        <v>1</v>
      </c>
      <c r="G204">
        <v>1</v>
      </c>
      <c r="H204">
        <v>3</v>
      </c>
      <c r="I204" t="s">
        <v>175</v>
      </c>
      <c r="J204" t="s">
        <v>2</v>
      </c>
      <c r="K204" t="s">
        <v>176</v>
      </c>
      <c r="L204">
        <v>1346</v>
      </c>
      <c r="N204">
        <v>1009</v>
      </c>
      <c r="O204" t="s">
        <v>112</v>
      </c>
      <c r="P204" t="s">
        <v>112</v>
      </c>
      <c r="Q204">
        <v>1</v>
      </c>
      <c r="X204">
        <v>0.23</v>
      </c>
      <c r="Y204">
        <v>1.82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</v>
      </c>
      <c r="AG204">
        <v>0.23</v>
      </c>
      <c r="AH204">
        <v>2</v>
      </c>
      <c r="AI204">
        <v>47856750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 t="e">
        <f>ROW(#REF!)</f>
        <v>#REF!</v>
      </c>
      <c r="B205">
        <v>47856757</v>
      </c>
      <c r="C205">
        <v>47856745</v>
      </c>
      <c r="D205">
        <v>25453693</v>
      </c>
      <c r="E205">
        <v>1</v>
      </c>
      <c r="F205">
        <v>1</v>
      </c>
      <c r="G205">
        <v>1</v>
      </c>
      <c r="H205">
        <v>3</v>
      </c>
      <c r="I205" t="s">
        <v>280</v>
      </c>
      <c r="J205" t="s">
        <v>2</v>
      </c>
      <c r="K205" t="s">
        <v>281</v>
      </c>
      <c r="L205">
        <v>1348</v>
      </c>
      <c r="N205">
        <v>1009</v>
      </c>
      <c r="O205" t="s">
        <v>90</v>
      </c>
      <c r="P205" t="s">
        <v>90</v>
      </c>
      <c r="Q205">
        <v>1000</v>
      </c>
      <c r="X205">
        <v>1.286E-2</v>
      </c>
      <c r="Y205">
        <v>14312.87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</v>
      </c>
      <c r="AG205">
        <v>1.286E-2</v>
      </c>
      <c r="AH205">
        <v>3</v>
      </c>
      <c r="AI205">
        <v>-1</v>
      </c>
      <c r="AJ205" t="s">
        <v>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 t="e">
        <f>ROW(#REF!)</f>
        <v>#REF!</v>
      </c>
      <c r="B206">
        <v>47855748</v>
      </c>
      <c r="C206">
        <v>47855739</v>
      </c>
      <c r="D206">
        <v>20475796</v>
      </c>
      <c r="E206">
        <v>1</v>
      </c>
      <c r="F206">
        <v>1</v>
      </c>
      <c r="G206">
        <v>1</v>
      </c>
      <c r="H206">
        <v>1</v>
      </c>
      <c r="I206" t="s">
        <v>128</v>
      </c>
      <c r="J206" t="s">
        <v>2</v>
      </c>
      <c r="K206" t="s">
        <v>129</v>
      </c>
      <c r="L206">
        <v>1369</v>
      </c>
      <c r="N206">
        <v>1013</v>
      </c>
      <c r="O206" t="s">
        <v>122</v>
      </c>
      <c r="P206" t="s">
        <v>122</v>
      </c>
      <c r="Q206">
        <v>1</v>
      </c>
      <c r="X206">
        <v>7.4</v>
      </c>
      <c r="Y206">
        <v>0</v>
      </c>
      <c r="Z206">
        <v>0</v>
      </c>
      <c r="AA206">
        <v>0</v>
      </c>
      <c r="AB206">
        <v>7.8</v>
      </c>
      <c r="AC206">
        <v>0</v>
      </c>
      <c r="AD206">
        <v>1</v>
      </c>
      <c r="AE206">
        <v>1</v>
      </c>
      <c r="AF206" t="s">
        <v>2</v>
      </c>
      <c r="AG206">
        <v>7.4</v>
      </c>
      <c r="AH206">
        <v>2</v>
      </c>
      <c r="AI206">
        <v>47855741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 t="e">
        <f>ROW(#REF!)</f>
        <v>#REF!</v>
      </c>
      <c r="B207">
        <v>47855749</v>
      </c>
      <c r="C207">
        <v>47855739</v>
      </c>
      <c r="D207">
        <v>20475799</v>
      </c>
      <c r="E207">
        <v>1</v>
      </c>
      <c r="F207">
        <v>1</v>
      </c>
      <c r="G207">
        <v>1</v>
      </c>
      <c r="H207">
        <v>1</v>
      </c>
      <c r="I207" t="s">
        <v>130</v>
      </c>
      <c r="J207" t="s">
        <v>2</v>
      </c>
      <c r="K207" t="s">
        <v>131</v>
      </c>
      <c r="L207">
        <v>1369</v>
      </c>
      <c r="N207">
        <v>1013</v>
      </c>
      <c r="O207" t="s">
        <v>122</v>
      </c>
      <c r="P207" t="s">
        <v>122</v>
      </c>
      <c r="Q207">
        <v>1</v>
      </c>
      <c r="X207">
        <v>7.4</v>
      </c>
      <c r="Y207">
        <v>0</v>
      </c>
      <c r="Z207">
        <v>0</v>
      </c>
      <c r="AA207">
        <v>0</v>
      </c>
      <c r="AB207">
        <v>8.5299999999999994</v>
      </c>
      <c r="AC207">
        <v>0</v>
      </c>
      <c r="AD207">
        <v>1</v>
      </c>
      <c r="AE207">
        <v>1</v>
      </c>
      <c r="AF207" t="s">
        <v>2</v>
      </c>
      <c r="AG207">
        <v>7.4</v>
      </c>
      <c r="AH207">
        <v>2</v>
      </c>
      <c r="AI207">
        <v>47855742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 t="e">
        <f>ROW(#REF!)</f>
        <v>#REF!</v>
      </c>
      <c r="B208">
        <v>47855750</v>
      </c>
      <c r="C208">
        <v>47855739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16</v>
      </c>
      <c r="J208" t="s">
        <v>2</v>
      </c>
      <c r="K208" t="s">
        <v>123</v>
      </c>
      <c r="L208">
        <v>608254</v>
      </c>
      <c r="N208">
        <v>1013</v>
      </c>
      <c r="O208" t="s">
        <v>124</v>
      </c>
      <c r="P208" t="s">
        <v>124</v>
      </c>
      <c r="Q208">
        <v>1</v>
      </c>
      <c r="X208">
        <v>3.7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</v>
      </c>
      <c r="AG208">
        <v>3.7</v>
      </c>
      <c r="AH208">
        <v>2</v>
      </c>
      <c r="AI208">
        <v>47855743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 t="e">
        <f>ROW(#REF!)</f>
        <v>#REF!</v>
      </c>
      <c r="B209">
        <v>47855751</v>
      </c>
      <c r="C209">
        <v>47855739</v>
      </c>
      <c r="D209">
        <v>25453532</v>
      </c>
      <c r="E209">
        <v>1</v>
      </c>
      <c r="F209">
        <v>1</v>
      </c>
      <c r="G209">
        <v>1</v>
      </c>
      <c r="H209">
        <v>2</v>
      </c>
      <c r="I209" t="s">
        <v>125</v>
      </c>
      <c r="J209" t="s">
        <v>2</v>
      </c>
      <c r="K209" t="s">
        <v>126</v>
      </c>
      <c r="L209">
        <v>1368</v>
      </c>
      <c r="N209">
        <v>1011</v>
      </c>
      <c r="O209" t="s">
        <v>127</v>
      </c>
      <c r="P209" t="s">
        <v>127</v>
      </c>
      <c r="Q209">
        <v>1</v>
      </c>
      <c r="X209">
        <v>3.7</v>
      </c>
      <c r="Y209">
        <v>0</v>
      </c>
      <c r="Z209">
        <v>86.5</v>
      </c>
      <c r="AA209">
        <v>11.6</v>
      </c>
      <c r="AB209">
        <v>0</v>
      </c>
      <c r="AC209">
        <v>0</v>
      </c>
      <c r="AD209">
        <v>1</v>
      </c>
      <c r="AE209">
        <v>0</v>
      </c>
      <c r="AF209" t="s">
        <v>2</v>
      </c>
      <c r="AG209">
        <v>3.7</v>
      </c>
      <c r="AH209">
        <v>2</v>
      </c>
      <c r="AI209">
        <v>47855744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 t="e">
        <f>ROW(#REF!)</f>
        <v>#REF!</v>
      </c>
      <c r="B210">
        <v>47855752</v>
      </c>
      <c r="C210">
        <v>47855739</v>
      </c>
      <c r="D210">
        <v>25453657</v>
      </c>
      <c r="E210">
        <v>1</v>
      </c>
      <c r="F210">
        <v>1</v>
      </c>
      <c r="G210">
        <v>1</v>
      </c>
      <c r="H210">
        <v>3</v>
      </c>
      <c r="I210" t="s">
        <v>175</v>
      </c>
      <c r="J210" t="s">
        <v>2</v>
      </c>
      <c r="K210" t="s">
        <v>176</v>
      </c>
      <c r="L210">
        <v>1346</v>
      </c>
      <c r="N210">
        <v>1009</v>
      </c>
      <c r="O210" t="s">
        <v>112</v>
      </c>
      <c r="P210" t="s">
        <v>112</v>
      </c>
      <c r="Q210">
        <v>1</v>
      </c>
      <c r="X210">
        <v>0.23</v>
      </c>
      <c r="Y210">
        <v>1.82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</v>
      </c>
      <c r="AG210">
        <v>0.23</v>
      </c>
      <c r="AH210">
        <v>2</v>
      </c>
      <c r="AI210">
        <v>47855745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 t="e">
        <f>ROW(#REF!)</f>
        <v>#REF!</v>
      </c>
      <c r="B211">
        <v>47855753</v>
      </c>
      <c r="C211">
        <v>47855739</v>
      </c>
      <c r="D211">
        <v>25453693</v>
      </c>
      <c r="E211">
        <v>1</v>
      </c>
      <c r="F211">
        <v>1</v>
      </c>
      <c r="G211">
        <v>1</v>
      </c>
      <c r="H211">
        <v>3</v>
      </c>
      <c r="I211" t="s">
        <v>280</v>
      </c>
      <c r="J211" t="s">
        <v>2</v>
      </c>
      <c r="K211" t="s">
        <v>281</v>
      </c>
      <c r="L211">
        <v>1348</v>
      </c>
      <c r="N211">
        <v>1009</v>
      </c>
      <c r="O211" t="s">
        <v>90</v>
      </c>
      <c r="P211" t="s">
        <v>90</v>
      </c>
      <c r="Q211">
        <v>1000</v>
      </c>
      <c r="X211">
        <v>1.286E-2</v>
      </c>
      <c r="Y211">
        <v>14312.87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</v>
      </c>
      <c r="AG211">
        <v>1.286E-2</v>
      </c>
      <c r="AH211">
        <v>3</v>
      </c>
      <c r="AI211">
        <v>-1</v>
      </c>
      <c r="AJ211" t="s">
        <v>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 t="e">
        <f>ROW(#REF!)</f>
        <v>#REF!</v>
      </c>
      <c r="B212">
        <v>47855764</v>
      </c>
      <c r="C212">
        <v>47855754</v>
      </c>
      <c r="D212">
        <v>20475796</v>
      </c>
      <c r="E212">
        <v>1</v>
      </c>
      <c r="F212">
        <v>1</v>
      </c>
      <c r="G212">
        <v>1</v>
      </c>
      <c r="H212">
        <v>1</v>
      </c>
      <c r="I212" t="s">
        <v>128</v>
      </c>
      <c r="J212" t="s">
        <v>2</v>
      </c>
      <c r="K212" t="s">
        <v>129</v>
      </c>
      <c r="L212">
        <v>1369</v>
      </c>
      <c r="N212">
        <v>1013</v>
      </c>
      <c r="O212" t="s">
        <v>122</v>
      </c>
      <c r="P212" t="s">
        <v>122</v>
      </c>
      <c r="Q212">
        <v>1</v>
      </c>
      <c r="X212">
        <v>2.88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2</v>
      </c>
      <c r="AG212">
        <v>2.88</v>
      </c>
      <c r="AH212">
        <v>2</v>
      </c>
      <c r="AI212">
        <v>47855756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 t="e">
        <f>ROW(#REF!)</f>
        <v>#REF!</v>
      </c>
      <c r="B213">
        <v>47855765</v>
      </c>
      <c r="C213">
        <v>47855754</v>
      </c>
      <c r="D213">
        <v>20475799</v>
      </c>
      <c r="E213">
        <v>1</v>
      </c>
      <c r="F213">
        <v>1</v>
      </c>
      <c r="G213">
        <v>1</v>
      </c>
      <c r="H213">
        <v>1</v>
      </c>
      <c r="I213" t="s">
        <v>130</v>
      </c>
      <c r="J213" t="s">
        <v>2</v>
      </c>
      <c r="K213" t="s">
        <v>131</v>
      </c>
      <c r="L213">
        <v>1369</v>
      </c>
      <c r="N213">
        <v>1013</v>
      </c>
      <c r="O213" t="s">
        <v>122</v>
      </c>
      <c r="P213" t="s">
        <v>122</v>
      </c>
      <c r="Q213">
        <v>1</v>
      </c>
      <c r="X213">
        <v>2.88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</v>
      </c>
      <c r="AG213">
        <v>2.88</v>
      </c>
      <c r="AH213">
        <v>2</v>
      </c>
      <c r="AI213">
        <v>47855757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 t="e">
        <f>ROW(#REF!)</f>
        <v>#REF!</v>
      </c>
      <c r="B214">
        <v>47855766</v>
      </c>
      <c r="C214">
        <v>47855754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16</v>
      </c>
      <c r="J214" t="s">
        <v>2</v>
      </c>
      <c r="K214" t="s">
        <v>123</v>
      </c>
      <c r="L214">
        <v>608254</v>
      </c>
      <c r="N214">
        <v>1013</v>
      </c>
      <c r="O214" t="s">
        <v>124</v>
      </c>
      <c r="P214" t="s">
        <v>124</v>
      </c>
      <c r="Q214">
        <v>1</v>
      </c>
      <c r="X214">
        <v>1.44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</v>
      </c>
      <c r="AG214">
        <v>1.44</v>
      </c>
      <c r="AH214">
        <v>2</v>
      </c>
      <c r="AI214">
        <v>47855758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 t="e">
        <f>ROW(#REF!)</f>
        <v>#REF!</v>
      </c>
      <c r="B215">
        <v>47855767</v>
      </c>
      <c r="C215">
        <v>47855754</v>
      </c>
      <c r="D215">
        <v>25453532</v>
      </c>
      <c r="E215">
        <v>1</v>
      </c>
      <c r="F215">
        <v>1</v>
      </c>
      <c r="G215">
        <v>1</v>
      </c>
      <c r="H215">
        <v>2</v>
      </c>
      <c r="I215" t="s">
        <v>125</v>
      </c>
      <c r="J215" t="s">
        <v>2</v>
      </c>
      <c r="K215" t="s">
        <v>126</v>
      </c>
      <c r="L215">
        <v>1368</v>
      </c>
      <c r="N215">
        <v>1011</v>
      </c>
      <c r="O215" t="s">
        <v>127</v>
      </c>
      <c r="P215" t="s">
        <v>127</v>
      </c>
      <c r="Q215">
        <v>1</v>
      </c>
      <c r="X215">
        <v>1.44</v>
      </c>
      <c r="Y215">
        <v>0</v>
      </c>
      <c r="Z215">
        <v>86.5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2</v>
      </c>
      <c r="AG215">
        <v>1.44</v>
      </c>
      <c r="AH215">
        <v>2</v>
      </c>
      <c r="AI215">
        <v>47855759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 t="e">
        <f>ROW(#REF!)</f>
        <v>#REF!</v>
      </c>
      <c r="B216">
        <v>47855768</v>
      </c>
      <c r="C216">
        <v>47855754</v>
      </c>
      <c r="D216">
        <v>25453694</v>
      </c>
      <c r="E216">
        <v>1</v>
      </c>
      <c r="F216">
        <v>1</v>
      </c>
      <c r="G216">
        <v>1</v>
      </c>
      <c r="H216">
        <v>3</v>
      </c>
      <c r="I216" t="s">
        <v>207</v>
      </c>
      <c r="J216" t="s">
        <v>2</v>
      </c>
      <c r="K216" t="s">
        <v>208</v>
      </c>
      <c r="L216">
        <v>1346</v>
      </c>
      <c r="N216">
        <v>1009</v>
      </c>
      <c r="O216" t="s">
        <v>112</v>
      </c>
      <c r="P216" t="s">
        <v>112</v>
      </c>
      <c r="Q216">
        <v>1</v>
      </c>
      <c r="X216">
        <v>8.1300000000000008</v>
      </c>
      <c r="Y216">
        <v>12.27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</v>
      </c>
      <c r="AG216">
        <v>8.1300000000000008</v>
      </c>
      <c r="AH216">
        <v>2</v>
      </c>
      <c r="AI216">
        <v>47855760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 t="e">
        <f>ROW(#REF!)</f>
        <v>#REF!</v>
      </c>
      <c r="B217">
        <v>47855769</v>
      </c>
      <c r="C217">
        <v>47855754</v>
      </c>
      <c r="D217">
        <v>25453695</v>
      </c>
      <c r="E217">
        <v>1</v>
      </c>
      <c r="F217">
        <v>1</v>
      </c>
      <c r="G217">
        <v>1</v>
      </c>
      <c r="H217">
        <v>3</v>
      </c>
      <c r="I217" t="s">
        <v>209</v>
      </c>
      <c r="J217" t="s">
        <v>2</v>
      </c>
      <c r="K217" t="s">
        <v>210</v>
      </c>
      <c r="L217">
        <v>1346</v>
      </c>
      <c r="N217">
        <v>1009</v>
      </c>
      <c r="O217" t="s">
        <v>112</v>
      </c>
      <c r="P217" t="s">
        <v>112</v>
      </c>
      <c r="Q217">
        <v>1</v>
      </c>
      <c r="X217">
        <v>5.13</v>
      </c>
      <c r="Y217">
        <v>16.66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</v>
      </c>
      <c r="AG217">
        <v>5.13</v>
      </c>
      <c r="AH217">
        <v>2</v>
      </c>
      <c r="AI217">
        <v>47855761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 t="e">
        <f>ROW(#REF!)</f>
        <v>#REF!</v>
      </c>
      <c r="B218">
        <v>47855776</v>
      </c>
      <c r="C218">
        <v>47855770</v>
      </c>
      <c r="D218">
        <v>20475796</v>
      </c>
      <c r="E218">
        <v>1</v>
      </c>
      <c r="F218">
        <v>1</v>
      </c>
      <c r="G218">
        <v>1</v>
      </c>
      <c r="H218">
        <v>1</v>
      </c>
      <c r="I218" t="s">
        <v>128</v>
      </c>
      <c r="J218" t="s">
        <v>2</v>
      </c>
      <c r="K218" t="s">
        <v>129</v>
      </c>
      <c r="L218">
        <v>1369</v>
      </c>
      <c r="N218">
        <v>1013</v>
      </c>
      <c r="O218" t="s">
        <v>122</v>
      </c>
      <c r="P218" t="s">
        <v>122</v>
      </c>
      <c r="Q218">
        <v>1</v>
      </c>
      <c r="X218">
        <v>1.7</v>
      </c>
      <c r="Y218">
        <v>0</v>
      </c>
      <c r="Z218">
        <v>0</v>
      </c>
      <c r="AA218">
        <v>0</v>
      </c>
      <c r="AB218">
        <v>7.8</v>
      </c>
      <c r="AC218">
        <v>0</v>
      </c>
      <c r="AD218">
        <v>1</v>
      </c>
      <c r="AE218">
        <v>1</v>
      </c>
      <c r="AF218" t="s">
        <v>2</v>
      </c>
      <c r="AG218">
        <v>1.7</v>
      </c>
      <c r="AH218">
        <v>2</v>
      </c>
      <c r="AI218">
        <v>47855772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 t="e">
        <f>ROW(#REF!)</f>
        <v>#REF!</v>
      </c>
      <c r="B219">
        <v>47855777</v>
      </c>
      <c r="C219">
        <v>47855770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16</v>
      </c>
      <c r="J219" t="s">
        <v>2</v>
      </c>
      <c r="K219" t="s">
        <v>123</v>
      </c>
      <c r="L219">
        <v>608254</v>
      </c>
      <c r="N219">
        <v>1013</v>
      </c>
      <c r="O219" t="s">
        <v>124</v>
      </c>
      <c r="P219" t="s">
        <v>124</v>
      </c>
      <c r="Q219">
        <v>1</v>
      </c>
      <c r="X219">
        <v>1.7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</v>
      </c>
      <c r="AG219">
        <v>1.7</v>
      </c>
      <c r="AH219">
        <v>2</v>
      </c>
      <c r="AI219">
        <v>47855773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 t="e">
        <f>ROW(#REF!)</f>
        <v>#REF!</v>
      </c>
      <c r="B220">
        <v>47855778</v>
      </c>
      <c r="C220">
        <v>47855770</v>
      </c>
      <c r="D220">
        <v>25453529</v>
      </c>
      <c r="E220">
        <v>1</v>
      </c>
      <c r="F220">
        <v>1</v>
      </c>
      <c r="G220">
        <v>1</v>
      </c>
      <c r="H220">
        <v>2</v>
      </c>
      <c r="I220" t="s">
        <v>152</v>
      </c>
      <c r="J220" t="s">
        <v>2</v>
      </c>
      <c r="K220" t="s">
        <v>153</v>
      </c>
      <c r="L220">
        <v>1368</v>
      </c>
      <c r="N220">
        <v>1011</v>
      </c>
      <c r="O220" t="s">
        <v>127</v>
      </c>
      <c r="P220" t="s">
        <v>127</v>
      </c>
      <c r="Q220">
        <v>1</v>
      </c>
      <c r="X220">
        <v>1.7</v>
      </c>
      <c r="Y220">
        <v>0</v>
      </c>
      <c r="Z220">
        <v>185.95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</v>
      </c>
      <c r="AG220">
        <v>1.7</v>
      </c>
      <c r="AH220">
        <v>3</v>
      </c>
      <c r="AI220">
        <v>-1</v>
      </c>
      <c r="AJ220" t="s">
        <v>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 t="e">
        <f>ROW(#REF!)</f>
        <v>#REF!</v>
      </c>
      <c r="B221">
        <v>47855779</v>
      </c>
      <c r="C221">
        <v>47855770</v>
      </c>
      <c r="D221">
        <v>25453713</v>
      </c>
      <c r="E221">
        <v>1</v>
      </c>
      <c r="F221">
        <v>1</v>
      </c>
      <c r="G221">
        <v>1</v>
      </c>
      <c r="H221">
        <v>3</v>
      </c>
      <c r="I221" t="s">
        <v>134</v>
      </c>
      <c r="J221" t="s">
        <v>2</v>
      </c>
      <c r="K221" t="s">
        <v>135</v>
      </c>
      <c r="L221">
        <v>1339</v>
      </c>
      <c r="N221">
        <v>1007</v>
      </c>
      <c r="O221" t="s">
        <v>136</v>
      </c>
      <c r="P221" t="s">
        <v>136</v>
      </c>
      <c r="Q221">
        <v>1</v>
      </c>
      <c r="X221">
        <v>0.2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</v>
      </c>
      <c r="AG221">
        <v>0.2</v>
      </c>
      <c r="AH221">
        <v>2</v>
      </c>
      <c r="AI221">
        <v>47855775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 t="e">
        <f>ROW(#REF!)</f>
        <v>#REF!</v>
      </c>
      <c r="B222">
        <v>47855787</v>
      </c>
      <c r="C222">
        <v>47855780</v>
      </c>
      <c r="D222">
        <v>20475799</v>
      </c>
      <c r="E222">
        <v>1</v>
      </c>
      <c r="F222">
        <v>1</v>
      </c>
      <c r="G222">
        <v>1</v>
      </c>
      <c r="H222">
        <v>1</v>
      </c>
      <c r="I222" t="s">
        <v>130</v>
      </c>
      <c r="J222" t="s">
        <v>2</v>
      </c>
      <c r="K222" t="s">
        <v>131</v>
      </c>
      <c r="L222">
        <v>1369</v>
      </c>
      <c r="N222">
        <v>1013</v>
      </c>
      <c r="O222" t="s">
        <v>122</v>
      </c>
      <c r="P222" t="s">
        <v>122</v>
      </c>
      <c r="Q222">
        <v>1</v>
      </c>
      <c r="X222">
        <v>3.6</v>
      </c>
      <c r="Y222">
        <v>0</v>
      </c>
      <c r="Z222">
        <v>0</v>
      </c>
      <c r="AA222">
        <v>0</v>
      </c>
      <c r="AB222">
        <v>8.5299999999999994</v>
      </c>
      <c r="AC222">
        <v>0</v>
      </c>
      <c r="AD222">
        <v>1</v>
      </c>
      <c r="AE222">
        <v>1</v>
      </c>
      <c r="AF222" t="s">
        <v>2</v>
      </c>
      <c r="AG222">
        <v>3.6</v>
      </c>
      <c r="AH222">
        <v>2</v>
      </c>
      <c r="AI222">
        <v>47855782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 t="e">
        <f>ROW(#REF!)</f>
        <v>#REF!</v>
      </c>
      <c r="B223">
        <v>47855788</v>
      </c>
      <c r="C223">
        <v>47855780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16</v>
      </c>
      <c r="J223" t="s">
        <v>2</v>
      </c>
      <c r="K223" t="s">
        <v>123</v>
      </c>
      <c r="L223">
        <v>608254</v>
      </c>
      <c r="N223">
        <v>1013</v>
      </c>
      <c r="O223" t="s">
        <v>124</v>
      </c>
      <c r="P223" t="s">
        <v>124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</v>
      </c>
      <c r="AG223">
        <v>3.6</v>
      </c>
      <c r="AH223">
        <v>2</v>
      </c>
      <c r="AI223">
        <v>47855783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 t="e">
        <f>ROW(#REF!)</f>
        <v>#REF!</v>
      </c>
      <c r="B224">
        <v>47855789</v>
      </c>
      <c r="C224">
        <v>47855780</v>
      </c>
      <c r="D224">
        <v>25453499</v>
      </c>
      <c r="E224">
        <v>1</v>
      </c>
      <c r="F224">
        <v>1</v>
      </c>
      <c r="G224">
        <v>1</v>
      </c>
      <c r="H224">
        <v>2</v>
      </c>
      <c r="I224" t="s">
        <v>213</v>
      </c>
      <c r="J224" t="s">
        <v>2</v>
      </c>
      <c r="K224" t="s">
        <v>214</v>
      </c>
      <c r="L224">
        <v>1368</v>
      </c>
      <c r="N224">
        <v>1011</v>
      </c>
      <c r="O224" t="s">
        <v>127</v>
      </c>
      <c r="P224" t="s">
        <v>127</v>
      </c>
      <c r="Q224">
        <v>1</v>
      </c>
      <c r="X224">
        <v>1.8</v>
      </c>
      <c r="Y224">
        <v>0</v>
      </c>
      <c r="Z224">
        <v>478.56</v>
      </c>
      <c r="AA224">
        <v>15.42</v>
      </c>
      <c r="AB224">
        <v>0</v>
      </c>
      <c r="AC224">
        <v>0</v>
      </c>
      <c r="AD224">
        <v>1</v>
      </c>
      <c r="AE224">
        <v>0</v>
      </c>
      <c r="AF224" t="s">
        <v>2</v>
      </c>
      <c r="AG224">
        <v>1.8</v>
      </c>
      <c r="AH224">
        <v>2</v>
      </c>
      <c r="AI224">
        <v>47855784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 t="e">
        <f>ROW(#REF!)</f>
        <v>#REF!</v>
      </c>
      <c r="B225">
        <v>47855790</v>
      </c>
      <c r="C225">
        <v>47855780</v>
      </c>
      <c r="D225">
        <v>25453529</v>
      </c>
      <c r="E225">
        <v>1</v>
      </c>
      <c r="F225">
        <v>1</v>
      </c>
      <c r="G225">
        <v>1</v>
      </c>
      <c r="H225">
        <v>2</v>
      </c>
      <c r="I225" t="s">
        <v>152</v>
      </c>
      <c r="J225" t="s">
        <v>2</v>
      </c>
      <c r="K225" t="s">
        <v>153</v>
      </c>
      <c r="L225">
        <v>1368</v>
      </c>
      <c r="N225">
        <v>1011</v>
      </c>
      <c r="O225" t="s">
        <v>127</v>
      </c>
      <c r="P225" t="s">
        <v>127</v>
      </c>
      <c r="Q225">
        <v>1</v>
      </c>
      <c r="X225">
        <v>1.8</v>
      </c>
      <c r="Y225">
        <v>0</v>
      </c>
      <c r="Z225">
        <v>185.95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</v>
      </c>
      <c r="AG225">
        <v>1.8</v>
      </c>
      <c r="AH225">
        <v>3</v>
      </c>
      <c r="AI225">
        <v>-1</v>
      </c>
      <c r="AJ225" t="s">
        <v>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 t="e">
        <f>ROW(#REF!)</f>
        <v>#REF!</v>
      </c>
      <c r="B226">
        <v>47855791</v>
      </c>
      <c r="C226">
        <v>47855780</v>
      </c>
      <c r="D226">
        <v>25453713</v>
      </c>
      <c r="E226">
        <v>1</v>
      </c>
      <c r="F226">
        <v>1</v>
      </c>
      <c r="G226">
        <v>1</v>
      </c>
      <c r="H226">
        <v>3</v>
      </c>
      <c r="I226" t="s">
        <v>134</v>
      </c>
      <c r="J226" t="s">
        <v>2</v>
      </c>
      <c r="K226" t="s">
        <v>135</v>
      </c>
      <c r="L226">
        <v>1339</v>
      </c>
      <c r="N226">
        <v>1007</v>
      </c>
      <c r="O226" t="s">
        <v>136</v>
      </c>
      <c r="P226" t="s">
        <v>136</v>
      </c>
      <c r="Q226">
        <v>1</v>
      </c>
      <c r="X226">
        <v>7.0000000000000007E-2</v>
      </c>
      <c r="Y226">
        <v>2.44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</v>
      </c>
      <c r="AG226">
        <v>7.0000000000000007E-2</v>
      </c>
      <c r="AH226">
        <v>2</v>
      </c>
      <c r="AI226">
        <v>47855786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 t="e">
        <f>ROW(#REF!)</f>
        <v>#REF!</v>
      </c>
      <c r="B227">
        <v>47856764</v>
      </c>
      <c r="C227">
        <v>47856758</v>
      </c>
      <c r="D227">
        <v>20475799</v>
      </c>
      <c r="E227">
        <v>1</v>
      </c>
      <c r="F227">
        <v>1</v>
      </c>
      <c r="G227">
        <v>1</v>
      </c>
      <c r="H227">
        <v>1</v>
      </c>
      <c r="I227" t="s">
        <v>130</v>
      </c>
      <c r="J227" t="s">
        <v>2</v>
      </c>
      <c r="K227" t="s">
        <v>131</v>
      </c>
      <c r="L227">
        <v>1369</v>
      </c>
      <c r="N227">
        <v>1013</v>
      </c>
      <c r="O227" t="s">
        <v>122</v>
      </c>
      <c r="P227" t="s">
        <v>122</v>
      </c>
      <c r="Q227">
        <v>1</v>
      </c>
      <c r="X227">
        <v>3.6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2</v>
      </c>
      <c r="AG227">
        <v>3.6</v>
      </c>
      <c r="AH227">
        <v>2</v>
      </c>
      <c r="AI227">
        <v>47856759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 t="e">
        <f>ROW(#REF!)</f>
        <v>#REF!</v>
      </c>
      <c r="B228">
        <v>47856765</v>
      </c>
      <c r="C228">
        <v>47856758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16</v>
      </c>
      <c r="J228" t="s">
        <v>2</v>
      </c>
      <c r="K228" t="s">
        <v>123</v>
      </c>
      <c r="L228">
        <v>608254</v>
      </c>
      <c r="N228">
        <v>1013</v>
      </c>
      <c r="O228" t="s">
        <v>124</v>
      </c>
      <c r="P228" t="s">
        <v>124</v>
      </c>
      <c r="Q228">
        <v>1</v>
      </c>
      <c r="X228">
        <v>3.6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</v>
      </c>
      <c r="AG228">
        <v>3.6</v>
      </c>
      <c r="AH228">
        <v>2</v>
      </c>
      <c r="AI228">
        <v>47856760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 t="e">
        <f>ROW(#REF!)</f>
        <v>#REF!</v>
      </c>
      <c r="B229">
        <v>47856766</v>
      </c>
      <c r="C229">
        <v>47856758</v>
      </c>
      <c r="D229">
        <v>25453499</v>
      </c>
      <c r="E229">
        <v>1</v>
      </c>
      <c r="F229">
        <v>1</v>
      </c>
      <c r="G229">
        <v>1</v>
      </c>
      <c r="H229">
        <v>2</v>
      </c>
      <c r="I229" t="s">
        <v>213</v>
      </c>
      <c r="J229" t="s">
        <v>2</v>
      </c>
      <c r="K229" t="s">
        <v>214</v>
      </c>
      <c r="L229">
        <v>1368</v>
      </c>
      <c r="N229">
        <v>1011</v>
      </c>
      <c r="O229" t="s">
        <v>127</v>
      </c>
      <c r="P229" t="s">
        <v>127</v>
      </c>
      <c r="Q229">
        <v>1</v>
      </c>
      <c r="X229">
        <v>1.8</v>
      </c>
      <c r="Y229">
        <v>0</v>
      </c>
      <c r="Z229">
        <v>478.56</v>
      </c>
      <c r="AA229">
        <v>15.42</v>
      </c>
      <c r="AB229">
        <v>0</v>
      </c>
      <c r="AC229">
        <v>0</v>
      </c>
      <c r="AD229">
        <v>1</v>
      </c>
      <c r="AE229">
        <v>0</v>
      </c>
      <c r="AF229" t="s">
        <v>2</v>
      </c>
      <c r="AG229">
        <v>1.8</v>
      </c>
      <c r="AH229">
        <v>2</v>
      </c>
      <c r="AI229">
        <v>47856761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 t="e">
        <f>ROW(#REF!)</f>
        <v>#REF!</v>
      </c>
      <c r="B230">
        <v>47856767</v>
      </c>
      <c r="C230">
        <v>47856758</v>
      </c>
      <c r="D230">
        <v>25453529</v>
      </c>
      <c r="E230">
        <v>1</v>
      </c>
      <c r="F230">
        <v>1</v>
      </c>
      <c r="G230">
        <v>1</v>
      </c>
      <c r="H230">
        <v>2</v>
      </c>
      <c r="I230" t="s">
        <v>152</v>
      </c>
      <c r="J230" t="s">
        <v>2</v>
      </c>
      <c r="K230" t="s">
        <v>153</v>
      </c>
      <c r="L230">
        <v>1368</v>
      </c>
      <c r="N230">
        <v>1011</v>
      </c>
      <c r="O230" t="s">
        <v>127</v>
      </c>
      <c r="P230" t="s">
        <v>127</v>
      </c>
      <c r="Q230">
        <v>1</v>
      </c>
      <c r="X230">
        <v>1.8</v>
      </c>
      <c r="Y230">
        <v>0</v>
      </c>
      <c r="Z230">
        <v>185.95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2</v>
      </c>
      <c r="AG230">
        <v>1.8</v>
      </c>
      <c r="AH230">
        <v>3</v>
      </c>
      <c r="AI230">
        <v>-1</v>
      </c>
      <c r="AJ230" t="s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 t="e">
        <f>ROW(#REF!)</f>
        <v>#REF!</v>
      </c>
      <c r="B231">
        <v>47856768</v>
      </c>
      <c r="C231">
        <v>47856758</v>
      </c>
      <c r="D231">
        <v>25453713</v>
      </c>
      <c r="E231">
        <v>1</v>
      </c>
      <c r="F231">
        <v>1</v>
      </c>
      <c r="G231">
        <v>1</v>
      </c>
      <c r="H231">
        <v>3</v>
      </c>
      <c r="I231" t="s">
        <v>134</v>
      </c>
      <c r="J231" t="s">
        <v>2</v>
      </c>
      <c r="K231" t="s">
        <v>135</v>
      </c>
      <c r="L231">
        <v>1339</v>
      </c>
      <c r="N231">
        <v>1007</v>
      </c>
      <c r="O231" t="s">
        <v>136</v>
      </c>
      <c r="P231" t="s">
        <v>136</v>
      </c>
      <c r="Q231">
        <v>1</v>
      </c>
      <c r="X231">
        <v>7.0000000000000007E-2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</v>
      </c>
      <c r="AG231">
        <v>7.0000000000000007E-2</v>
      </c>
      <c r="AH231">
        <v>2</v>
      </c>
      <c r="AI231">
        <v>47856763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 t="e">
        <f>ROW(#REF!)</f>
        <v>#REF!</v>
      </c>
      <c r="B232">
        <v>47855800</v>
      </c>
      <c r="C232">
        <v>47855792</v>
      </c>
      <c r="D232">
        <v>20475796</v>
      </c>
      <c r="E232">
        <v>1</v>
      </c>
      <c r="F232">
        <v>1</v>
      </c>
      <c r="G232">
        <v>1</v>
      </c>
      <c r="H232">
        <v>1</v>
      </c>
      <c r="I232" t="s">
        <v>128</v>
      </c>
      <c r="J232" t="s">
        <v>2</v>
      </c>
      <c r="K232" t="s">
        <v>129</v>
      </c>
      <c r="L232">
        <v>1369</v>
      </c>
      <c r="N232">
        <v>1013</v>
      </c>
      <c r="O232" t="s">
        <v>122</v>
      </c>
      <c r="P232" t="s">
        <v>122</v>
      </c>
      <c r="Q232">
        <v>1</v>
      </c>
      <c r="X232">
        <v>7.4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2</v>
      </c>
      <c r="AG232">
        <v>7.4</v>
      </c>
      <c r="AH232">
        <v>2</v>
      </c>
      <c r="AI232">
        <v>47855794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 t="e">
        <f>ROW(#REF!)</f>
        <v>#REF!</v>
      </c>
      <c r="B233">
        <v>47855801</v>
      </c>
      <c r="C233">
        <v>47855792</v>
      </c>
      <c r="D233">
        <v>20475799</v>
      </c>
      <c r="E233">
        <v>1</v>
      </c>
      <c r="F233">
        <v>1</v>
      </c>
      <c r="G233">
        <v>1</v>
      </c>
      <c r="H233">
        <v>1</v>
      </c>
      <c r="I233" t="s">
        <v>130</v>
      </c>
      <c r="J233" t="s">
        <v>2</v>
      </c>
      <c r="K233" t="s">
        <v>131</v>
      </c>
      <c r="L233">
        <v>1369</v>
      </c>
      <c r="N233">
        <v>1013</v>
      </c>
      <c r="O233" t="s">
        <v>122</v>
      </c>
      <c r="P233" t="s">
        <v>122</v>
      </c>
      <c r="Q233">
        <v>1</v>
      </c>
      <c r="X233">
        <v>7.4</v>
      </c>
      <c r="Y233">
        <v>0</v>
      </c>
      <c r="Z233">
        <v>0</v>
      </c>
      <c r="AA233">
        <v>0</v>
      </c>
      <c r="AB233">
        <v>8.5299999999999994</v>
      </c>
      <c r="AC233">
        <v>0</v>
      </c>
      <c r="AD233">
        <v>1</v>
      </c>
      <c r="AE233">
        <v>1</v>
      </c>
      <c r="AF233" t="s">
        <v>2</v>
      </c>
      <c r="AG233">
        <v>7.4</v>
      </c>
      <c r="AH233">
        <v>2</v>
      </c>
      <c r="AI233">
        <v>47855795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 t="e">
        <f>ROW(#REF!)</f>
        <v>#REF!</v>
      </c>
      <c r="B234">
        <v>47855802</v>
      </c>
      <c r="C234">
        <v>47855792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16</v>
      </c>
      <c r="J234" t="s">
        <v>2</v>
      </c>
      <c r="K234" t="s">
        <v>123</v>
      </c>
      <c r="L234">
        <v>608254</v>
      </c>
      <c r="N234">
        <v>1013</v>
      </c>
      <c r="O234" t="s">
        <v>124</v>
      </c>
      <c r="P234" t="s">
        <v>124</v>
      </c>
      <c r="Q234">
        <v>1</v>
      </c>
      <c r="X234">
        <v>3.7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</v>
      </c>
      <c r="AG234">
        <v>3.7</v>
      </c>
      <c r="AH234">
        <v>2</v>
      </c>
      <c r="AI234">
        <v>47855796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 t="e">
        <f>ROW(#REF!)</f>
        <v>#REF!</v>
      </c>
      <c r="B235">
        <v>47855803</v>
      </c>
      <c r="C235">
        <v>47855792</v>
      </c>
      <c r="D235">
        <v>25453532</v>
      </c>
      <c r="E235">
        <v>1</v>
      </c>
      <c r="F235">
        <v>1</v>
      </c>
      <c r="G235">
        <v>1</v>
      </c>
      <c r="H235">
        <v>2</v>
      </c>
      <c r="I235" t="s">
        <v>125</v>
      </c>
      <c r="J235" t="s">
        <v>2</v>
      </c>
      <c r="K235" t="s">
        <v>126</v>
      </c>
      <c r="L235">
        <v>1368</v>
      </c>
      <c r="N235">
        <v>1011</v>
      </c>
      <c r="O235" t="s">
        <v>127</v>
      </c>
      <c r="P235" t="s">
        <v>127</v>
      </c>
      <c r="Q235">
        <v>1</v>
      </c>
      <c r="X235">
        <v>3.7</v>
      </c>
      <c r="Y235">
        <v>0</v>
      </c>
      <c r="Z235">
        <v>86.5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</v>
      </c>
      <c r="AG235">
        <v>3.7</v>
      </c>
      <c r="AH235">
        <v>2</v>
      </c>
      <c r="AI235">
        <v>47855797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 t="e">
        <f>ROW(#REF!)</f>
        <v>#REF!</v>
      </c>
      <c r="B236">
        <v>47855804</v>
      </c>
      <c r="C236">
        <v>47855792</v>
      </c>
      <c r="D236">
        <v>25453657</v>
      </c>
      <c r="E236">
        <v>1</v>
      </c>
      <c r="F236">
        <v>1</v>
      </c>
      <c r="G236">
        <v>1</v>
      </c>
      <c r="H236">
        <v>3</v>
      </c>
      <c r="I236" t="s">
        <v>175</v>
      </c>
      <c r="J236" t="s">
        <v>2</v>
      </c>
      <c r="K236" t="s">
        <v>176</v>
      </c>
      <c r="L236">
        <v>1346</v>
      </c>
      <c r="N236">
        <v>1009</v>
      </c>
      <c r="O236" t="s">
        <v>112</v>
      </c>
      <c r="P236" t="s">
        <v>112</v>
      </c>
      <c r="Q236">
        <v>1</v>
      </c>
      <c r="X236">
        <v>0.23</v>
      </c>
      <c r="Y236">
        <v>1.82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</v>
      </c>
      <c r="AG236">
        <v>0.23</v>
      </c>
      <c r="AH236">
        <v>2</v>
      </c>
      <c r="AI236">
        <v>47855798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 t="e">
        <f>ROW(#REF!)</f>
        <v>#REF!</v>
      </c>
      <c r="B237">
        <v>47855805</v>
      </c>
      <c r="C237">
        <v>47855792</v>
      </c>
      <c r="D237">
        <v>25453693</v>
      </c>
      <c r="E237">
        <v>1</v>
      </c>
      <c r="F237">
        <v>1</v>
      </c>
      <c r="G237">
        <v>1</v>
      </c>
      <c r="H237">
        <v>3</v>
      </c>
      <c r="I237" t="s">
        <v>280</v>
      </c>
      <c r="J237" t="s">
        <v>2</v>
      </c>
      <c r="K237" t="s">
        <v>281</v>
      </c>
      <c r="L237">
        <v>1348</v>
      </c>
      <c r="N237">
        <v>1009</v>
      </c>
      <c r="O237" t="s">
        <v>90</v>
      </c>
      <c r="P237" t="s">
        <v>90</v>
      </c>
      <c r="Q237">
        <v>1000</v>
      </c>
      <c r="X237">
        <v>1.286E-2</v>
      </c>
      <c r="Y237">
        <v>14312.87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</v>
      </c>
      <c r="AG237">
        <v>1.286E-2</v>
      </c>
      <c r="AH237">
        <v>3</v>
      </c>
      <c r="AI237">
        <v>-1</v>
      </c>
      <c r="AJ237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 t="e">
        <f>ROW(#REF!)</f>
        <v>#REF!</v>
      </c>
      <c r="B238">
        <v>47855811</v>
      </c>
      <c r="C238">
        <v>47855806</v>
      </c>
      <c r="D238">
        <v>20475796</v>
      </c>
      <c r="E238">
        <v>1</v>
      </c>
      <c r="F238">
        <v>1</v>
      </c>
      <c r="G238">
        <v>1</v>
      </c>
      <c r="H238">
        <v>1</v>
      </c>
      <c r="I238" t="s">
        <v>128</v>
      </c>
      <c r="J238" t="s">
        <v>2</v>
      </c>
      <c r="K238" t="s">
        <v>129</v>
      </c>
      <c r="L238">
        <v>1369</v>
      </c>
      <c r="N238">
        <v>1013</v>
      </c>
      <c r="O238" t="s">
        <v>122</v>
      </c>
      <c r="P238" t="s">
        <v>122</v>
      </c>
      <c r="Q238">
        <v>1</v>
      </c>
      <c r="X238">
        <v>3.1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2</v>
      </c>
      <c r="AG238">
        <v>3.1</v>
      </c>
      <c r="AH238">
        <v>2</v>
      </c>
      <c r="AI238">
        <v>47855808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 t="e">
        <f>ROW(#REF!)</f>
        <v>#REF!</v>
      </c>
      <c r="B239">
        <v>47855812</v>
      </c>
      <c r="C239">
        <v>47855806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16</v>
      </c>
      <c r="J239" t="s">
        <v>2</v>
      </c>
      <c r="K239" t="s">
        <v>123</v>
      </c>
      <c r="L239">
        <v>608254</v>
      </c>
      <c r="N239">
        <v>1013</v>
      </c>
      <c r="O239" t="s">
        <v>124</v>
      </c>
      <c r="P239" t="s">
        <v>124</v>
      </c>
      <c r="Q239">
        <v>1</v>
      </c>
      <c r="X239">
        <v>0.39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</v>
      </c>
      <c r="AG239">
        <v>0.39</v>
      </c>
      <c r="AH239">
        <v>2</v>
      </c>
      <c r="AI239">
        <v>47855809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 t="e">
        <f>ROW(#REF!)</f>
        <v>#REF!</v>
      </c>
      <c r="B240">
        <v>47855813</v>
      </c>
      <c r="C240">
        <v>47855806</v>
      </c>
      <c r="D240">
        <v>25453532</v>
      </c>
      <c r="E240">
        <v>1</v>
      </c>
      <c r="F240">
        <v>1</v>
      </c>
      <c r="G240">
        <v>1</v>
      </c>
      <c r="H240">
        <v>2</v>
      </c>
      <c r="I240" t="s">
        <v>125</v>
      </c>
      <c r="J240" t="s">
        <v>2</v>
      </c>
      <c r="K240" t="s">
        <v>126</v>
      </c>
      <c r="L240">
        <v>1368</v>
      </c>
      <c r="N240">
        <v>1011</v>
      </c>
      <c r="O240" t="s">
        <v>127</v>
      </c>
      <c r="P240" t="s">
        <v>127</v>
      </c>
      <c r="Q240">
        <v>1</v>
      </c>
      <c r="X240">
        <v>0.39</v>
      </c>
      <c r="Y240">
        <v>0</v>
      </c>
      <c r="Z240">
        <v>86.5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2</v>
      </c>
      <c r="AG240">
        <v>0.39</v>
      </c>
      <c r="AH240">
        <v>2</v>
      </c>
      <c r="AI240">
        <v>47855810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 t="e">
        <f>ROW(#REF!)</f>
        <v>#REF!</v>
      </c>
      <c r="B241">
        <v>47855826</v>
      </c>
      <c r="C241">
        <v>47855814</v>
      </c>
      <c r="D241">
        <v>20475796</v>
      </c>
      <c r="E241">
        <v>1</v>
      </c>
      <c r="F241">
        <v>1</v>
      </c>
      <c r="G241">
        <v>1</v>
      </c>
      <c r="H241">
        <v>1</v>
      </c>
      <c r="I241" t="s">
        <v>128</v>
      </c>
      <c r="J241" t="s">
        <v>2</v>
      </c>
      <c r="K241" t="s">
        <v>129</v>
      </c>
      <c r="L241">
        <v>1369</v>
      </c>
      <c r="N241">
        <v>1013</v>
      </c>
      <c r="O241" t="s">
        <v>122</v>
      </c>
      <c r="P241" t="s">
        <v>122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7.8</v>
      </c>
      <c r="AC241">
        <v>0</v>
      </c>
      <c r="AD241">
        <v>1</v>
      </c>
      <c r="AE241">
        <v>1</v>
      </c>
      <c r="AF241" t="s">
        <v>2</v>
      </c>
      <c r="AG241">
        <v>20.6</v>
      </c>
      <c r="AH241">
        <v>2</v>
      </c>
      <c r="AI241">
        <v>47855816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 t="e">
        <f>ROW(#REF!)</f>
        <v>#REF!</v>
      </c>
      <c r="B242">
        <v>47855827</v>
      </c>
      <c r="C242">
        <v>47855814</v>
      </c>
      <c r="D242">
        <v>20475799</v>
      </c>
      <c r="E242">
        <v>1</v>
      </c>
      <c r="F242">
        <v>1</v>
      </c>
      <c r="G242">
        <v>1</v>
      </c>
      <c r="H242">
        <v>1</v>
      </c>
      <c r="I242" t="s">
        <v>130</v>
      </c>
      <c r="J242" t="s">
        <v>2</v>
      </c>
      <c r="K242" t="s">
        <v>131</v>
      </c>
      <c r="L242">
        <v>1369</v>
      </c>
      <c r="N242">
        <v>1013</v>
      </c>
      <c r="O242" t="s">
        <v>122</v>
      </c>
      <c r="P242" t="s">
        <v>122</v>
      </c>
      <c r="Q242">
        <v>1</v>
      </c>
      <c r="X242">
        <v>20.6</v>
      </c>
      <c r="Y242">
        <v>0</v>
      </c>
      <c r="Z242">
        <v>0</v>
      </c>
      <c r="AA242">
        <v>0</v>
      </c>
      <c r="AB242">
        <v>8.5299999999999994</v>
      </c>
      <c r="AC242">
        <v>0</v>
      </c>
      <c r="AD242">
        <v>1</v>
      </c>
      <c r="AE242">
        <v>1</v>
      </c>
      <c r="AF242" t="s">
        <v>2</v>
      </c>
      <c r="AG242">
        <v>20.6</v>
      </c>
      <c r="AH242">
        <v>2</v>
      </c>
      <c r="AI242">
        <v>47855817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 t="e">
        <f>ROW(#REF!)</f>
        <v>#REF!</v>
      </c>
      <c r="B243">
        <v>47855828</v>
      </c>
      <c r="C243">
        <v>47855814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16</v>
      </c>
      <c r="J243" t="s">
        <v>2</v>
      </c>
      <c r="K243" t="s">
        <v>123</v>
      </c>
      <c r="L243">
        <v>608254</v>
      </c>
      <c r="N243">
        <v>1013</v>
      </c>
      <c r="O243" t="s">
        <v>124</v>
      </c>
      <c r="P243" t="s">
        <v>124</v>
      </c>
      <c r="Q243">
        <v>1</v>
      </c>
      <c r="X243">
        <v>10.3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2</v>
      </c>
      <c r="AG243">
        <v>10.3</v>
      </c>
      <c r="AH243">
        <v>2</v>
      </c>
      <c r="AI243">
        <v>47855818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 t="e">
        <f>ROW(#REF!)</f>
        <v>#REF!</v>
      </c>
      <c r="B244">
        <v>47855829</v>
      </c>
      <c r="C244">
        <v>47855814</v>
      </c>
      <c r="D244">
        <v>25453532</v>
      </c>
      <c r="E244">
        <v>1</v>
      </c>
      <c r="F244">
        <v>1</v>
      </c>
      <c r="G244">
        <v>1</v>
      </c>
      <c r="H244">
        <v>2</v>
      </c>
      <c r="I244" t="s">
        <v>125</v>
      </c>
      <c r="J244" t="s">
        <v>2</v>
      </c>
      <c r="K244" t="s">
        <v>126</v>
      </c>
      <c r="L244">
        <v>1368</v>
      </c>
      <c r="N244">
        <v>1011</v>
      </c>
      <c r="O244" t="s">
        <v>127</v>
      </c>
      <c r="P244" t="s">
        <v>127</v>
      </c>
      <c r="Q244">
        <v>1</v>
      </c>
      <c r="X244">
        <v>10.3</v>
      </c>
      <c r="Y244">
        <v>0</v>
      </c>
      <c r="Z244">
        <v>86.5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2</v>
      </c>
      <c r="AG244">
        <v>10.3</v>
      </c>
      <c r="AH244">
        <v>2</v>
      </c>
      <c r="AI244">
        <v>47855819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 t="e">
        <f>ROW(#REF!)</f>
        <v>#REF!</v>
      </c>
      <c r="B245">
        <v>47855830</v>
      </c>
      <c r="C245">
        <v>47855814</v>
      </c>
      <c r="D245">
        <v>25453659</v>
      </c>
      <c r="E245">
        <v>1</v>
      </c>
      <c r="F245">
        <v>1</v>
      </c>
      <c r="G245">
        <v>1</v>
      </c>
      <c r="H245">
        <v>3</v>
      </c>
      <c r="I245" t="s">
        <v>215</v>
      </c>
      <c r="J245" t="s">
        <v>2</v>
      </c>
      <c r="K245" t="s">
        <v>216</v>
      </c>
      <c r="L245">
        <v>1327</v>
      </c>
      <c r="N245">
        <v>1005</v>
      </c>
      <c r="O245" t="s">
        <v>217</v>
      </c>
      <c r="P245" t="s">
        <v>217</v>
      </c>
      <c r="Q245">
        <v>1</v>
      </c>
      <c r="X245">
        <v>10</v>
      </c>
      <c r="Y245">
        <v>10.199999999999999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</v>
      </c>
      <c r="AG245">
        <v>10</v>
      </c>
      <c r="AH245">
        <v>2</v>
      </c>
      <c r="AI245">
        <v>47855820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 t="e">
        <f>ROW(#REF!)</f>
        <v>#REF!</v>
      </c>
      <c r="B246">
        <v>47855831</v>
      </c>
      <c r="C246">
        <v>47855814</v>
      </c>
      <c r="D246">
        <v>25453665</v>
      </c>
      <c r="E246">
        <v>1</v>
      </c>
      <c r="F246">
        <v>1</v>
      </c>
      <c r="G246">
        <v>1</v>
      </c>
      <c r="H246">
        <v>3</v>
      </c>
      <c r="I246" t="s">
        <v>218</v>
      </c>
      <c r="J246" t="s">
        <v>2</v>
      </c>
      <c r="K246" t="s">
        <v>219</v>
      </c>
      <c r="L246">
        <v>1348</v>
      </c>
      <c r="N246">
        <v>1009</v>
      </c>
      <c r="O246" t="s">
        <v>90</v>
      </c>
      <c r="P246" t="s">
        <v>90</v>
      </c>
      <c r="Q246">
        <v>1000</v>
      </c>
      <c r="X246">
        <v>0.224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</v>
      </c>
      <c r="AG246">
        <v>0.224</v>
      </c>
      <c r="AH246">
        <v>2</v>
      </c>
      <c r="AI246">
        <v>47855821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 t="e">
        <f>ROW(#REF!)</f>
        <v>#REF!</v>
      </c>
      <c r="B247">
        <v>47855832</v>
      </c>
      <c r="C247">
        <v>47855814</v>
      </c>
      <c r="D247">
        <v>25453707</v>
      </c>
      <c r="E247">
        <v>1</v>
      </c>
      <c r="F247">
        <v>1</v>
      </c>
      <c r="G247">
        <v>1</v>
      </c>
      <c r="H247">
        <v>3</v>
      </c>
      <c r="I247" t="s">
        <v>142</v>
      </c>
      <c r="J247" t="s">
        <v>2</v>
      </c>
      <c r="K247" t="s">
        <v>143</v>
      </c>
      <c r="L247">
        <v>1339</v>
      </c>
      <c r="N247">
        <v>1007</v>
      </c>
      <c r="O247" t="s">
        <v>136</v>
      </c>
      <c r="P247" t="s">
        <v>136</v>
      </c>
      <c r="Q247">
        <v>1</v>
      </c>
      <c r="X247">
        <v>0.318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</v>
      </c>
      <c r="AG247">
        <v>0.318</v>
      </c>
      <c r="AH247">
        <v>2</v>
      </c>
      <c r="AI247">
        <v>47855824</v>
      </c>
      <c r="AJ247">
        <v>256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 t="e">
        <f>ROW(#REF!)</f>
        <v>#REF!</v>
      </c>
      <c r="B248">
        <v>47855833</v>
      </c>
      <c r="C248">
        <v>47855814</v>
      </c>
      <c r="D248">
        <v>25453713</v>
      </c>
      <c r="E248">
        <v>1</v>
      </c>
      <c r="F248">
        <v>1</v>
      </c>
      <c r="G248">
        <v>1</v>
      </c>
      <c r="H248">
        <v>3</v>
      </c>
      <c r="I248" t="s">
        <v>134</v>
      </c>
      <c r="J248" t="s">
        <v>2</v>
      </c>
      <c r="K248" t="s">
        <v>135</v>
      </c>
      <c r="L248">
        <v>1339</v>
      </c>
      <c r="N248">
        <v>1007</v>
      </c>
      <c r="O248" t="s">
        <v>136</v>
      </c>
      <c r="P248" t="s">
        <v>136</v>
      </c>
      <c r="Q248">
        <v>1</v>
      </c>
      <c r="X248">
        <v>0.161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</v>
      </c>
      <c r="AG248">
        <v>0.161</v>
      </c>
      <c r="AH248">
        <v>2</v>
      </c>
      <c r="AI248">
        <v>47855825</v>
      </c>
      <c r="AJ248">
        <v>257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 t="e">
        <f>ROW(#REF!)</f>
        <v>#REF!</v>
      </c>
      <c r="B249">
        <v>47855846</v>
      </c>
      <c r="C249">
        <v>47855834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s">
        <v>128</v>
      </c>
      <c r="J249" t="s">
        <v>2</v>
      </c>
      <c r="K249" t="s">
        <v>129</v>
      </c>
      <c r="L249">
        <v>1369</v>
      </c>
      <c r="N249">
        <v>1013</v>
      </c>
      <c r="O249" t="s">
        <v>122</v>
      </c>
      <c r="P249" t="s">
        <v>122</v>
      </c>
      <c r="Q249">
        <v>1</v>
      </c>
      <c r="X249">
        <v>20.6</v>
      </c>
      <c r="Y249">
        <v>0</v>
      </c>
      <c r="Z249">
        <v>0</v>
      </c>
      <c r="AA249">
        <v>0</v>
      </c>
      <c r="AB249">
        <v>7.8</v>
      </c>
      <c r="AC249">
        <v>0</v>
      </c>
      <c r="AD249">
        <v>1</v>
      </c>
      <c r="AE249">
        <v>1</v>
      </c>
      <c r="AF249" t="s">
        <v>2</v>
      </c>
      <c r="AG249">
        <v>20.6</v>
      </c>
      <c r="AH249">
        <v>2</v>
      </c>
      <c r="AI249">
        <v>47855836</v>
      </c>
      <c r="AJ249">
        <v>258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 t="e">
        <f>ROW(#REF!)</f>
        <v>#REF!</v>
      </c>
      <c r="B250">
        <v>47855847</v>
      </c>
      <c r="C250">
        <v>47855834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s">
        <v>130</v>
      </c>
      <c r="J250" t="s">
        <v>2</v>
      </c>
      <c r="K250" t="s">
        <v>131</v>
      </c>
      <c r="L250">
        <v>1369</v>
      </c>
      <c r="N250">
        <v>1013</v>
      </c>
      <c r="O250" t="s">
        <v>122</v>
      </c>
      <c r="P250" t="s">
        <v>122</v>
      </c>
      <c r="Q250">
        <v>1</v>
      </c>
      <c r="X250">
        <v>20.6</v>
      </c>
      <c r="Y250">
        <v>0</v>
      </c>
      <c r="Z250">
        <v>0</v>
      </c>
      <c r="AA250">
        <v>0</v>
      </c>
      <c r="AB250">
        <v>8.5299999999999994</v>
      </c>
      <c r="AC250">
        <v>0</v>
      </c>
      <c r="AD250">
        <v>1</v>
      </c>
      <c r="AE250">
        <v>1</v>
      </c>
      <c r="AF250" t="s">
        <v>2</v>
      </c>
      <c r="AG250">
        <v>20.6</v>
      </c>
      <c r="AH250">
        <v>2</v>
      </c>
      <c r="AI250">
        <v>47855837</v>
      </c>
      <c r="AJ250">
        <v>259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 t="e">
        <f>ROW(#REF!)</f>
        <v>#REF!</v>
      </c>
      <c r="B251">
        <v>47855848</v>
      </c>
      <c r="C251">
        <v>47855834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16</v>
      </c>
      <c r="J251" t="s">
        <v>2</v>
      </c>
      <c r="K251" t="s">
        <v>123</v>
      </c>
      <c r="L251">
        <v>608254</v>
      </c>
      <c r="N251">
        <v>1013</v>
      </c>
      <c r="O251" t="s">
        <v>124</v>
      </c>
      <c r="P251" t="s">
        <v>124</v>
      </c>
      <c r="Q251">
        <v>1</v>
      </c>
      <c r="X251">
        <v>10.3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</v>
      </c>
      <c r="AG251">
        <v>10.3</v>
      </c>
      <c r="AH251">
        <v>2</v>
      </c>
      <c r="AI251">
        <v>47855838</v>
      </c>
      <c r="AJ251">
        <v>260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 t="e">
        <f>ROW(#REF!)</f>
        <v>#REF!</v>
      </c>
      <c r="B252">
        <v>47855849</v>
      </c>
      <c r="C252">
        <v>47855834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s">
        <v>125</v>
      </c>
      <c r="J252" t="s">
        <v>2</v>
      </c>
      <c r="K252" t="s">
        <v>126</v>
      </c>
      <c r="L252">
        <v>1368</v>
      </c>
      <c r="N252">
        <v>1011</v>
      </c>
      <c r="O252" t="s">
        <v>127</v>
      </c>
      <c r="P252" t="s">
        <v>127</v>
      </c>
      <c r="Q252">
        <v>1</v>
      </c>
      <c r="X252">
        <v>10.3</v>
      </c>
      <c r="Y252">
        <v>0</v>
      </c>
      <c r="Z252">
        <v>86.5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2</v>
      </c>
      <c r="AG252">
        <v>10.3</v>
      </c>
      <c r="AH252">
        <v>2</v>
      </c>
      <c r="AI252">
        <v>47855839</v>
      </c>
      <c r="AJ252">
        <v>261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 t="e">
        <f>ROW(#REF!)</f>
        <v>#REF!</v>
      </c>
      <c r="B253">
        <v>47855850</v>
      </c>
      <c r="C253">
        <v>47855834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s">
        <v>215</v>
      </c>
      <c r="J253" t="s">
        <v>2</v>
      </c>
      <c r="K253" t="s">
        <v>216</v>
      </c>
      <c r="L253">
        <v>1327</v>
      </c>
      <c r="N253">
        <v>1005</v>
      </c>
      <c r="O253" t="s">
        <v>217</v>
      </c>
      <c r="P253" t="s">
        <v>217</v>
      </c>
      <c r="Q253">
        <v>1</v>
      </c>
      <c r="X253">
        <v>10</v>
      </c>
      <c r="Y253">
        <v>10.199999999999999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</v>
      </c>
      <c r="AG253">
        <v>10</v>
      </c>
      <c r="AH253">
        <v>2</v>
      </c>
      <c r="AI253">
        <v>47855840</v>
      </c>
      <c r="AJ253">
        <v>262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 t="e">
        <f>ROW(#REF!)</f>
        <v>#REF!</v>
      </c>
      <c r="B254">
        <v>47855851</v>
      </c>
      <c r="C254">
        <v>47855834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s">
        <v>218</v>
      </c>
      <c r="J254" t="s">
        <v>2</v>
      </c>
      <c r="K254" t="s">
        <v>219</v>
      </c>
      <c r="L254">
        <v>1348</v>
      </c>
      <c r="N254">
        <v>1009</v>
      </c>
      <c r="O254" t="s">
        <v>90</v>
      </c>
      <c r="P254" t="s">
        <v>90</v>
      </c>
      <c r="Q254">
        <v>1000</v>
      </c>
      <c r="X254">
        <v>0.224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</v>
      </c>
      <c r="AG254">
        <v>0.224</v>
      </c>
      <c r="AH254">
        <v>2</v>
      </c>
      <c r="AI254">
        <v>47855841</v>
      </c>
      <c r="AJ254">
        <v>263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 t="e">
        <f>ROW(#REF!)</f>
        <v>#REF!</v>
      </c>
      <c r="B255">
        <v>47855852</v>
      </c>
      <c r="C255">
        <v>47855834</v>
      </c>
      <c r="D255">
        <v>25453707</v>
      </c>
      <c r="E255">
        <v>1</v>
      </c>
      <c r="F255">
        <v>1</v>
      </c>
      <c r="G255">
        <v>1</v>
      </c>
      <c r="H255">
        <v>3</v>
      </c>
      <c r="I255" t="s">
        <v>142</v>
      </c>
      <c r="J255" t="s">
        <v>2</v>
      </c>
      <c r="K255" t="s">
        <v>143</v>
      </c>
      <c r="L255">
        <v>1339</v>
      </c>
      <c r="N255">
        <v>1007</v>
      </c>
      <c r="O255" t="s">
        <v>136</v>
      </c>
      <c r="P255" t="s">
        <v>136</v>
      </c>
      <c r="Q255">
        <v>1</v>
      </c>
      <c r="X255">
        <v>0.318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</v>
      </c>
      <c r="AG255">
        <v>0.318</v>
      </c>
      <c r="AH255">
        <v>2</v>
      </c>
      <c r="AI255">
        <v>47855844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 t="e">
        <f>ROW(#REF!)</f>
        <v>#REF!</v>
      </c>
      <c r="B256">
        <v>47855853</v>
      </c>
      <c r="C256">
        <v>47855834</v>
      </c>
      <c r="D256">
        <v>25453713</v>
      </c>
      <c r="E256">
        <v>1</v>
      </c>
      <c r="F256">
        <v>1</v>
      </c>
      <c r="G256">
        <v>1</v>
      </c>
      <c r="H256">
        <v>3</v>
      </c>
      <c r="I256" t="s">
        <v>134</v>
      </c>
      <c r="J256" t="s">
        <v>2</v>
      </c>
      <c r="K256" t="s">
        <v>135</v>
      </c>
      <c r="L256">
        <v>1339</v>
      </c>
      <c r="N256">
        <v>1007</v>
      </c>
      <c r="O256" t="s">
        <v>136</v>
      </c>
      <c r="P256" t="s">
        <v>136</v>
      </c>
      <c r="Q256">
        <v>1</v>
      </c>
      <c r="X256">
        <v>0.161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</v>
      </c>
      <c r="AG256">
        <v>0.161</v>
      </c>
      <c r="AH256">
        <v>2</v>
      </c>
      <c r="AI256">
        <v>47855845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 t="e">
        <f>ROW(#REF!)</f>
        <v>#REF!</v>
      </c>
      <c r="B257">
        <v>47855866</v>
      </c>
      <c r="C257">
        <v>47855854</v>
      </c>
      <c r="D257">
        <v>20475796</v>
      </c>
      <c r="E257">
        <v>1</v>
      </c>
      <c r="F257">
        <v>1</v>
      </c>
      <c r="G257">
        <v>1</v>
      </c>
      <c r="H257">
        <v>1</v>
      </c>
      <c r="I257" t="s">
        <v>128</v>
      </c>
      <c r="J257" t="s">
        <v>2</v>
      </c>
      <c r="K257" t="s">
        <v>129</v>
      </c>
      <c r="L257">
        <v>1369</v>
      </c>
      <c r="N257">
        <v>1013</v>
      </c>
      <c r="O257" t="s">
        <v>122</v>
      </c>
      <c r="P257" t="s">
        <v>122</v>
      </c>
      <c r="Q257">
        <v>1</v>
      </c>
      <c r="X257">
        <v>20.6</v>
      </c>
      <c r="Y257">
        <v>0</v>
      </c>
      <c r="Z257">
        <v>0</v>
      </c>
      <c r="AA257">
        <v>0</v>
      </c>
      <c r="AB257">
        <v>7.8</v>
      </c>
      <c r="AC257">
        <v>0</v>
      </c>
      <c r="AD257">
        <v>1</v>
      </c>
      <c r="AE257">
        <v>1</v>
      </c>
      <c r="AF257" t="s">
        <v>2</v>
      </c>
      <c r="AG257">
        <v>20.6</v>
      </c>
      <c r="AH257">
        <v>2</v>
      </c>
      <c r="AI257">
        <v>47855856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 t="e">
        <f>ROW(#REF!)</f>
        <v>#REF!</v>
      </c>
      <c r="B258">
        <v>47855867</v>
      </c>
      <c r="C258">
        <v>47855854</v>
      </c>
      <c r="D258">
        <v>20475799</v>
      </c>
      <c r="E258">
        <v>1</v>
      </c>
      <c r="F258">
        <v>1</v>
      </c>
      <c r="G258">
        <v>1</v>
      </c>
      <c r="H258">
        <v>1</v>
      </c>
      <c r="I258" t="s">
        <v>130</v>
      </c>
      <c r="J258" t="s">
        <v>2</v>
      </c>
      <c r="K258" t="s">
        <v>131</v>
      </c>
      <c r="L258">
        <v>1369</v>
      </c>
      <c r="N258">
        <v>1013</v>
      </c>
      <c r="O258" t="s">
        <v>122</v>
      </c>
      <c r="P258" t="s">
        <v>122</v>
      </c>
      <c r="Q258">
        <v>1</v>
      </c>
      <c r="X258">
        <v>20.6</v>
      </c>
      <c r="Y258">
        <v>0</v>
      </c>
      <c r="Z258">
        <v>0</v>
      </c>
      <c r="AA258">
        <v>0</v>
      </c>
      <c r="AB258">
        <v>8.5299999999999994</v>
      </c>
      <c r="AC258">
        <v>0</v>
      </c>
      <c r="AD258">
        <v>1</v>
      </c>
      <c r="AE258">
        <v>1</v>
      </c>
      <c r="AF258" t="s">
        <v>2</v>
      </c>
      <c r="AG258">
        <v>20.6</v>
      </c>
      <c r="AH258">
        <v>2</v>
      </c>
      <c r="AI258">
        <v>47855857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 t="e">
        <f>ROW(#REF!)</f>
        <v>#REF!</v>
      </c>
      <c r="B259">
        <v>47855868</v>
      </c>
      <c r="C259">
        <v>47855854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16</v>
      </c>
      <c r="J259" t="s">
        <v>2</v>
      </c>
      <c r="K259" t="s">
        <v>123</v>
      </c>
      <c r="L259">
        <v>608254</v>
      </c>
      <c r="N259">
        <v>1013</v>
      </c>
      <c r="O259" t="s">
        <v>124</v>
      </c>
      <c r="P259" t="s">
        <v>124</v>
      </c>
      <c r="Q259">
        <v>1</v>
      </c>
      <c r="X259">
        <v>10.3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</v>
      </c>
      <c r="AG259">
        <v>10.3</v>
      </c>
      <c r="AH259">
        <v>2</v>
      </c>
      <c r="AI259">
        <v>47855858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 t="e">
        <f>ROW(#REF!)</f>
        <v>#REF!</v>
      </c>
      <c r="B260">
        <v>47855869</v>
      </c>
      <c r="C260">
        <v>47855854</v>
      </c>
      <c r="D260">
        <v>25453532</v>
      </c>
      <c r="E260">
        <v>1</v>
      </c>
      <c r="F260">
        <v>1</v>
      </c>
      <c r="G260">
        <v>1</v>
      </c>
      <c r="H260">
        <v>2</v>
      </c>
      <c r="I260" t="s">
        <v>125</v>
      </c>
      <c r="J260" t="s">
        <v>2</v>
      </c>
      <c r="K260" t="s">
        <v>126</v>
      </c>
      <c r="L260">
        <v>1368</v>
      </c>
      <c r="N260">
        <v>1011</v>
      </c>
      <c r="O260" t="s">
        <v>127</v>
      </c>
      <c r="P260" t="s">
        <v>127</v>
      </c>
      <c r="Q260">
        <v>1</v>
      </c>
      <c r="X260">
        <v>10.3</v>
      </c>
      <c r="Y260">
        <v>0</v>
      </c>
      <c r="Z260">
        <v>86.5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2</v>
      </c>
      <c r="AG260">
        <v>10.3</v>
      </c>
      <c r="AH260">
        <v>2</v>
      </c>
      <c r="AI260">
        <v>47855859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 t="e">
        <f>ROW(#REF!)</f>
        <v>#REF!</v>
      </c>
      <c r="B261">
        <v>47855870</v>
      </c>
      <c r="C261">
        <v>47855854</v>
      </c>
      <c r="D261">
        <v>25453659</v>
      </c>
      <c r="E261">
        <v>1</v>
      </c>
      <c r="F261">
        <v>1</v>
      </c>
      <c r="G261">
        <v>1</v>
      </c>
      <c r="H261">
        <v>3</v>
      </c>
      <c r="I261" t="s">
        <v>215</v>
      </c>
      <c r="J261" t="s">
        <v>2</v>
      </c>
      <c r="K261" t="s">
        <v>216</v>
      </c>
      <c r="L261">
        <v>1327</v>
      </c>
      <c r="N261">
        <v>1005</v>
      </c>
      <c r="O261" t="s">
        <v>217</v>
      </c>
      <c r="P261" t="s">
        <v>217</v>
      </c>
      <c r="Q261">
        <v>1</v>
      </c>
      <c r="X261">
        <v>10</v>
      </c>
      <c r="Y261">
        <v>10.199999999999999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</v>
      </c>
      <c r="AG261">
        <v>10</v>
      </c>
      <c r="AH261">
        <v>2</v>
      </c>
      <c r="AI261">
        <v>47855860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 t="e">
        <f>ROW(#REF!)</f>
        <v>#REF!</v>
      </c>
      <c r="B262">
        <v>47855871</v>
      </c>
      <c r="C262">
        <v>47855854</v>
      </c>
      <c r="D262">
        <v>25453665</v>
      </c>
      <c r="E262">
        <v>1</v>
      </c>
      <c r="F262">
        <v>1</v>
      </c>
      <c r="G262">
        <v>1</v>
      </c>
      <c r="H262">
        <v>3</v>
      </c>
      <c r="I262" t="s">
        <v>218</v>
      </c>
      <c r="J262" t="s">
        <v>2</v>
      </c>
      <c r="K262" t="s">
        <v>219</v>
      </c>
      <c r="L262">
        <v>1348</v>
      </c>
      <c r="N262">
        <v>1009</v>
      </c>
      <c r="O262" t="s">
        <v>90</v>
      </c>
      <c r="P262" t="s">
        <v>90</v>
      </c>
      <c r="Q262">
        <v>1000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</v>
      </c>
      <c r="AG262">
        <v>0.224</v>
      </c>
      <c r="AH262">
        <v>2</v>
      </c>
      <c r="AI262">
        <v>47855861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 t="e">
        <f>ROW(#REF!)</f>
        <v>#REF!</v>
      </c>
      <c r="B263">
        <v>47855872</v>
      </c>
      <c r="C263">
        <v>47855854</v>
      </c>
      <c r="D263">
        <v>25453707</v>
      </c>
      <c r="E263">
        <v>1</v>
      </c>
      <c r="F263">
        <v>1</v>
      </c>
      <c r="G263">
        <v>1</v>
      </c>
      <c r="H263">
        <v>3</v>
      </c>
      <c r="I263" t="s">
        <v>142</v>
      </c>
      <c r="J263" t="s">
        <v>2</v>
      </c>
      <c r="K263" t="s">
        <v>143</v>
      </c>
      <c r="L263">
        <v>1339</v>
      </c>
      <c r="N263">
        <v>1007</v>
      </c>
      <c r="O263" t="s">
        <v>136</v>
      </c>
      <c r="P263" t="s">
        <v>136</v>
      </c>
      <c r="Q263">
        <v>1</v>
      </c>
      <c r="X263">
        <v>0.318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</v>
      </c>
      <c r="AG263">
        <v>0.318</v>
      </c>
      <c r="AH263">
        <v>2</v>
      </c>
      <c r="AI263">
        <v>47855864</v>
      </c>
      <c r="AJ263">
        <v>274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 t="e">
        <f>ROW(#REF!)</f>
        <v>#REF!</v>
      </c>
      <c r="B264">
        <v>47855873</v>
      </c>
      <c r="C264">
        <v>47855854</v>
      </c>
      <c r="D264">
        <v>25453713</v>
      </c>
      <c r="E264">
        <v>1</v>
      </c>
      <c r="F264">
        <v>1</v>
      </c>
      <c r="G264">
        <v>1</v>
      </c>
      <c r="H264">
        <v>3</v>
      </c>
      <c r="I264" t="s">
        <v>134</v>
      </c>
      <c r="J264" t="s">
        <v>2</v>
      </c>
      <c r="K264" t="s">
        <v>135</v>
      </c>
      <c r="L264">
        <v>1339</v>
      </c>
      <c r="N264">
        <v>1007</v>
      </c>
      <c r="O264" t="s">
        <v>136</v>
      </c>
      <c r="P264" t="s">
        <v>136</v>
      </c>
      <c r="Q264">
        <v>1</v>
      </c>
      <c r="X264">
        <v>0.161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</v>
      </c>
      <c r="AG264">
        <v>0.161</v>
      </c>
      <c r="AH264">
        <v>2</v>
      </c>
      <c r="AI264">
        <v>47855865</v>
      </c>
      <c r="AJ264">
        <v>275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 t="e">
        <f>ROW(#REF!)</f>
        <v>#REF!</v>
      </c>
      <c r="B265">
        <v>47855885</v>
      </c>
      <c r="C265">
        <v>47855874</v>
      </c>
      <c r="D265">
        <v>20475796</v>
      </c>
      <c r="E265">
        <v>1</v>
      </c>
      <c r="F265">
        <v>1</v>
      </c>
      <c r="G265">
        <v>1</v>
      </c>
      <c r="H265">
        <v>1</v>
      </c>
      <c r="I265" t="s">
        <v>128</v>
      </c>
      <c r="J265" t="s">
        <v>2</v>
      </c>
      <c r="K265" t="s">
        <v>129</v>
      </c>
      <c r="L265">
        <v>1369</v>
      </c>
      <c r="N265">
        <v>1013</v>
      </c>
      <c r="O265" t="s">
        <v>122</v>
      </c>
      <c r="P265" t="s">
        <v>122</v>
      </c>
      <c r="Q265">
        <v>1</v>
      </c>
      <c r="X265">
        <v>20.6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2</v>
      </c>
      <c r="AG265">
        <v>20.6</v>
      </c>
      <c r="AH265">
        <v>2</v>
      </c>
      <c r="AI265">
        <v>47855876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 t="e">
        <f>ROW(#REF!)</f>
        <v>#REF!</v>
      </c>
      <c r="B266">
        <v>47855886</v>
      </c>
      <c r="C266">
        <v>47855874</v>
      </c>
      <c r="D266">
        <v>20475799</v>
      </c>
      <c r="E266">
        <v>1</v>
      </c>
      <c r="F266">
        <v>1</v>
      </c>
      <c r="G266">
        <v>1</v>
      </c>
      <c r="H266">
        <v>1</v>
      </c>
      <c r="I266" t="s">
        <v>130</v>
      </c>
      <c r="J266" t="s">
        <v>2</v>
      </c>
      <c r="K266" t="s">
        <v>131</v>
      </c>
      <c r="L266">
        <v>1369</v>
      </c>
      <c r="N266">
        <v>1013</v>
      </c>
      <c r="O266" t="s">
        <v>122</v>
      </c>
      <c r="P266" t="s">
        <v>122</v>
      </c>
      <c r="Q266">
        <v>1</v>
      </c>
      <c r="X266">
        <v>20.6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2</v>
      </c>
      <c r="AG266">
        <v>20.6</v>
      </c>
      <c r="AH266">
        <v>2</v>
      </c>
      <c r="AI266">
        <v>47855877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 t="e">
        <f>ROW(#REF!)</f>
        <v>#REF!</v>
      </c>
      <c r="B267">
        <v>47855887</v>
      </c>
      <c r="C267">
        <v>47855874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16</v>
      </c>
      <c r="J267" t="s">
        <v>2</v>
      </c>
      <c r="K267" t="s">
        <v>123</v>
      </c>
      <c r="L267">
        <v>608254</v>
      </c>
      <c r="N267">
        <v>1013</v>
      </c>
      <c r="O267" t="s">
        <v>124</v>
      </c>
      <c r="P267" t="s">
        <v>124</v>
      </c>
      <c r="Q267">
        <v>1</v>
      </c>
      <c r="X267">
        <v>10.3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</v>
      </c>
      <c r="AG267">
        <v>10.3</v>
      </c>
      <c r="AH267">
        <v>2</v>
      </c>
      <c r="AI267">
        <v>47855878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 t="e">
        <f>ROW(#REF!)</f>
        <v>#REF!</v>
      </c>
      <c r="B268">
        <v>47855888</v>
      </c>
      <c r="C268">
        <v>47855874</v>
      </c>
      <c r="D268">
        <v>25453532</v>
      </c>
      <c r="E268">
        <v>1</v>
      </c>
      <c r="F268">
        <v>1</v>
      </c>
      <c r="G268">
        <v>1</v>
      </c>
      <c r="H268">
        <v>2</v>
      </c>
      <c r="I268" t="s">
        <v>125</v>
      </c>
      <c r="J268" t="s">
        <v>2</v>
      </c>
      <c r="K268" t="s">
        <v>126</v>
      </c>
      <c r="L268">
        <v>1368</v>
      </c>
      <c r="N268">
        <v>1011</v>
      </c>
      <c r="O268" t="s">
        <v>127</v>
      </c>
      <c r="P268" t="s">
        <v>127</v>
      </c>
      <c r="Q268">
        <v>1</v>
      </c>
      <c r="X268">
        <v>10.3</v>
      </c>
      <c r="Y268">
        <v>0</v>
      </c>
      <c r="Z268">
        <v>86.5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2</v>
      </c>
      <c r="AG268">
        <v>10.3</v>
      </c>
      <c r="AH268">
        <v>2</v>
      </c>
      <c r="AI268">
        <v>47855879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 t="e">
        <f>ROW(#REF!)</f>
        <v>#REF!</v>
      </c>
      <c r="B269">
        <v>47855889</v>
      </c>
      <c r="C269">
        <v>47855874</v>
      </c>
      <c r="D269">
        <v>25453659</v>
      </c>
      <c r="E269">
        <v>1</v>
      </c>
      <c r="F269">
        <v>1</v>
      </c>
      <c r="G269">
        <v>1</v>
      </c>
      <c r="H269">
        <v>3</v>
      </c>
      <c r="I269" t="s">
        <v>215</v>
      </c>
      <c r="J269" t="s">
        <v>2</v>
      </c>
      <c r="K269" t="s">
        <v>216</v>
      </c>
      <c r="L269">
        <v>1327</v>
      </c>
      <c r="N269">
        <v>1005</v>
      </c>
      <c r="O269" t="s">
        <v>217</v>
      </c>
      <c r="P269" t="s">
        <v>217</v>
      </c>
      <c r="Q269">
        <v>1</v>
      </c>
      <c r="X269">
        <v>10</v>
      </c>
      <c r="Y269">
        <v>10.199999999999999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</v>
      </c>
      <c r="AG269">
        <v>10</v>
      </c>
      <c r="AH269">
        <v>2</v>
      </c>
      <c r="AI269">
        <v>47855880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 t="e">
        <f>ROW(#REF!)</f>
        <v>#REF!</v>
      </c>
      <c r="B270">
        <v>47855890</v>
      </c>
      <c r="C270">
        <v>47855874</v>
      </c>
      <c r="D270">
        <v>25453665</v>
      </c>
      <c r="E270">
        <v>1</v>
      </c>
      <c r="F270">
        <v>1</v>
      </c>
      <c r="G270">
        <v>1</v>
      </c>
      <c r="H270">
        <v>3</v>
      </c>
      <c r="I270" t="s">
        <v>218</v>
      </c>
      <c r="J270" t="s">
        <v>2</v>
      </c>
      <c r="K270" t="s">
        <v>219</v>
      </c>
      <c r="L270">
        <v>1348</v>
      </c>
      <c r="N270">
        <v>1009</v>
      </c>
      <c r="O270" t="s">
        <v>90</v>
      </c>
      <c r="P270" t="s">
        <v>90</v>
      </c>
      <c r="Q270">
        <v>1000</v>
      </c>
      <c r="X270">
        <v>0.224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</v>
      </c>
      <c r="AG270">
        <v>0.224</v>
      </c>
      <c r="AH270">
        <v>2</v>
      </c>
      <c r="AI270">
        <v>47855881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 t="e">
        <f>ROW(#REF!)</f>
        <v>#REF!</v>
      </c>
      <c r="B271">
        <v>47855891</v>
      </c>
      <c r="C271">
        <v>47855874</v>
      </c>
      <c r="D271">
        <v>25453707</v>
      </c>
      <c r="E271">
        <v>1</v>
      </c>
      <c r="F271">
        <v>1</v>
      </c>
      <c r="G271">
        <v>1</v>
      </c>
      <c r="H271">
        <v>3</v>
      </c>
      <c r="I271" t="s">
        <v>142</v>
      </c>
      <c r="J271" t="s">
        <v>2</v>
      </c>
      <c r="K271" t="s">
        <v>143</v>
      </c>
      <c r="L271">
        <v>1339</v>
      </c>
      <c r="N271">
        <v>1007</v>
      </c>
      <c r="O271" t="s">
        <v>136</v>
      </c>
      <c r="P271" t="s">
        <v>136</v>
      </c>
      <c r="Q271">
        <v>1</v>
      </c>
      <c r="X271">
        <v>0.318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</v>
      </c>
      <c r="AG271">
        <v>0.318</v>
      </c>
      <c r="AH271">
        <v>2</v>
      </c>
      <c r="AI271">
        <v>47855883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 t="e">
        <f>ROW(#REF!)</f>
        <v>#REF!</v>
      </c>
      <c r="B272">
        <v>47855892</v>
      </c>
      <c r="C272">
        <v>47855874</v>
      </c>
      <c r="D272">
        <v>25453713</v>
      </c>
      <c r="E272">
        <v>1</v>
      </c>
      <c r="F272">
        <v>1</v>
      </c>
      <c r="G272">
        <v>1</v>
      </c>
      <c r="H272">
        <v>3</v>
      </c>
      <c r="I272" t="s">
        <v>134</v>
      </c>
      <c r="J272" t="s">
        <v>2</v>
      </c>
      <c r="K272" t="s">
        <v>135</v>
      </c>
      <c r="L272">
        <v>1339</v>
      </c>
      <c r="N272">
        <v>1007</v>
      </c>
      <c r="O272" t="s">
        <v>136</v>
      </c>
      <c r="P272" t="s">
        <v>136</v>
      </c>
      <c r="Q272">
        <v>1</v>
      </c>
      <c r="X272">
        <v>0.161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</v>
      </c>
      <c r="AG272">
        <v>0.161</v>
      </c>
      <c r="AH272">
        <v>2</v>
      </c>
      <c r="AI272">
        <v>47855884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 t="e">
        <f>ROW(#REF!)</f>
        <v>#REF!</v>
      </c>
      <c r="B273">
        <v>47855907</v>
      </c>
      <c r="C273">
        <v>47855893</v>
      </c>
      <c r="D273">
        <v>31709544</v>
      </c>
      <c r="E273">
        <v>55</v>
      </c>
      <c r="F273">
        <v>1</v>
      </c>
      <c r="G273">
        <v>1</v>
      </c>
      <c r="H273">
        <v>1</v>
      </c>
      <c r="I273" t="s">
        <v>220</v>
      </c>
      <c r="J273" t="s">
        <v>2</v>
      </c>
      <c r="K273" t="s">
        <v>221</v>
      </c>
      <c r="L273">
        <v>1191</v>
      </c>
      <c r="N273">
        <v>1013</v>
      </c>
      <c r="O273" t="s">
        <v>164</v>
      </c>
      <c r="P273" t="s">
        <v>164</v>
      </c>
      <c r="Q273">
        <v>1</v>
      </c>
      <c r="X273">
        <v>3.24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</v>
      </c>
      <c r="AG273">
        <v>3.24</v>
      </c>
      <c r="AH273">
        <v>2</v>
      </c>
      <c r="AI273">
        <v>47855895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 t="e">
        <f>ROW(#REF!)</f>
        <v>#REF!</v>
      </c>
      <c r="B274">
        <v>47855908</v>
      </c>
      <c r="C274">
        <v>47855893</v>
      </c>
      <c r="D274">
        <v>31709492</v>
      </c>
      <c r="E274">
        <v>55</v>
      </c>
      <c r="F274">
        <v>1</v>
      </c>
      <c r="G274">
        <v>1</v>
      </c>
      <c r="H274">
        <v>1</v>
      </c>
      <c r="I274" t="s">
        <v>165</v>
      </c>
      <c r="J274" t="s">
        <v>2</v>
      </c>
      <c r="K274" t="s">
        <v>123</v>
      </c>
      <c r="L274">
        <v>1191</v>
      </c>
      <c r="N274">
        <v>1013</v>
      </c>
      <c r="O274" t="s">
        <v>164</v>
      </c>
      <c r="P274" t="s">
        <v>164</v>
      </c>
      <c r="Q274">
        <v>1</v>
      </c>
      <c r="X274">
        <v>0.03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</v>
      </c>
      <c r="AG274">
        <v>0.03</v>
      </c>
      <c r="AH274">
        <v>2</v>
      </c>
      <c r="AI274">
        <v>47855896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 t="e">
        <f>ROW(#REF!)</f>
        <v>#REF!</v>
      </c>
      <c r="B275">
        <v>47855909</v>
      </c>
      <c r="C275">
        <v>47855893</v>
      </c>
      <c r="D275">
        <v>42778745</v>
      </c>
      <c r="E275">
        <v>1</v>
      </c>
      <c r="F275">
        <v>1</v>
      </c>
      <c r="G275">
        <v>1</v>
      </c>
      <c r="H275">
        <v>2</v>
      </c>
      <c r="I275" t="s">
        <v>222</v>
      </c>
      <c r="J275" t="s">
        <v>223</v>
      </c>
      <c r="K275" t="s">
        <v>224</v>
      </c>
      <c r="L275">
        <v>1368</v>
      </c>
      <c r="N275">
        <v>1011</v>
      </c>
      <c r="O275" t="s">
        <v>127</v>
      </c>
      <c r="P275" t="s">
        <v>127</v>
      </c>
      <c r="Q275">
        <v>1</v>
      </c>
      <c r="X275">
        <v>0.01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</v>
      </c>
      <c r="AG275">
        <v>0.01</v>
      </c>
      <c r="AH275">
        <v>2</v>
      </c>
      <c r="AI275">
        <v>47855897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 t="e">
        <f>ROW(#REF!)</f>
        <v>#REF!</v>
      </c>
      <c r="B276">
        <v>47855910</v>
      </c>
      <c r="C276">
        <v>47855893</v>
      </c>
      <c r="D276">
        <v>42778764</v>
      </c>
      <c r="E276">
        <v>1</v>
      </c>
      <c r="F276">
        <v>1</v>
      </c>
      <c r="G276">
        <v>1</v>
      </c>
      <c r="H276">
        <v>2</v>
      </c>
      <c r="I276" t="s">
        <v>225</v>
      </c>
      <c r="J276" t="s">
        <v>226</v>
      </c>
      <c r="K276" t="s">
        <v>227</v>
      </c>
      <c r="L276">
        <v>1368</v>
      </c>
      <c r="N276">
        <v>1011</v>
      </c>
      <c r="O276" t="s">
        <v>127</v>
      </c>
      <c r="P276" t="s">
        <v>127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</v>
      </c>
      <c r="AG276">
        <v>0.01</v>
      </c>
      <c r="AH276">
        <v>2</v>
      </c>
      <c r="AI276">
        <v>47855898</v>
      </c>
      <c r="AJ276">
        <v>288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 t="e">
        <f>ROW(#REF!)</f>
        <v>#REF!</v>
      </c>
      <c r="B277">
        <v>47855911</v>
      </c>
      <c r="C277">
        <v>47855893</v>
      </c>
      <c r="D277">
        <v>42779533</v>
      </c>
      <c r="E277">
        <v>1</v>
      </c>
      <c r="F277">
        <v>1</v>
      </c>
      <c r="G277">
        <v>1</v>
      </c>
      <c r="H277">
        <v>2</v>
      </c>
      <c r="I277" t="s">
        <v>166</v>
      </c>
      <c r="J277" t="s">
        <v>167</v>
      </c>
      <c r="K277" t="s">
        <v>168</v>
      </c>
      <c r="L277">
        <v>1368</v>
      </c>
      <c r="N277">
        <v>1011</v>
      </c>
      <c r="O277" t="s">
        <v>127</v>
      </c>
      <c r="P277" t="s">
        <v>127</v>
      </c>
      <c r="Q277">
        <v>1</v>
      </c>
      <c r="X277">
        <v>0.02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</v>
      </c>
      <c r="AG277">
        <v>0.02</v>
      </c>
      <c r="AH277">
        <v>2</v>
      </c>
      <c r="AI277">
        <v>47855899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 t="e">
        <f>ROW(#REF!)</f>
        <v>#REF!</v>
      </c>
      <c r="B278">
        <v>47855912</v>
      </c>
      <c r="C278">
        <v>47855893</v>
      </c>
      <c r="D278">
        <v>42780168</v>
      </c>
      <c r="E278">
        <v>1</v>
      </c>
      <c r="F278">
        <v>1</v>
      </c>
      <c r="G278">
        <v>1</v>
      </c>
      <c r="H278">
        <v>2</v>
      </c>
      <c r="I278" t="s">
        <v>87</v>
      </c>
      <c r="J278" t="s">
        <v>228</v>
      </c>
      <c r="K278" t="s">
        <v>88</v>
      </c>
      <c r="L278">
        <v>1368</v>
      </c>
      <c r="N278">
        <v>1011</v>
      </c>
      <c r="O278" t="s">
        <v>127</v>
      </c>
      <c r="P278" t="s">
        <v>127</v>
      </c>
      <c r="Q278">
        <v>1</v>
      </c>
      <c r="X278">
        <v>0.65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</v>
      </c>
      <c r="AG278">
        <v>0.65</v>
      </c>
      <c r="AH278">
        <v>2</v>
      </c>
      <c r="AI278">
        <v>47855900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 t="e">
        <f>ROW(#REF!)</f>
        <v>#REF!</v>
      </c>
      <c r="B279">
        <v>47855913</v>
      </c>
      <c r="C279">
        <v>47855893</v>
      </c>
      <c r="D279">
        <v>42734155</v>
      </c>
      <c r="E279">
        <v>1</v>
      </c>
      <c r="F279">
        <v>1</v>
      </c>
      <c r="G279">
        <v>1</v>
      </c>
      <c r="H279">
        <v>3</v>
      </c>
      <c r="I279" t="s">
        <v>229</v>
      </c>
      <c r="J279" t="s">
        <v>230</v>
      </c>
      <c r="K279" t="s">
        <v>231</v>
      </c>
      <c r="L279">
        <v>1348</v>
      </c>
      <c r="N279">
        <v>1009</v>
      </c>
      <c r="O279" t="s">
        <v>90</v>
      </c>
      <c r="P279" t="s">
        <v>90</v>
      </c>
      <c r="Q279">
        <v>1000</v>
      </c>
      <c r="X279">
        <v>1.4999999999999999E-2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</v>
      </c>
      <c r="AG279">
        <v>1.4999999999999999E-2</v>
      </c>
      <c r="AH279">
        <v>2</v>
      </c>
      <c r="AI279">
        <v>47855905</v>
      </c>
      <c r="AJ279">
        <v>293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 t="e">
        <f>ROW(#REF!)</f>
        <v>#REF!</v>
      </c>
      <c r="B280">
        <v>47855914</v>
      </c>
      <c r="C280">
        <v>47855893</v>
      </c>
      <c r="D280">
        <v>42734690</v>
      </c>
      <c r="E280">
        <v>1</v>
      </c>
      <c r="F280">
        <v>1</v>
      </c>
      <c r="G280">
        <v>1</v>
      </c>
      <c r="H280">
        <v>3</v>
      </c>
      <c r="I280" t="s">
        <v>232</v>
      </c>
      <c r="J280" t="s">
        <v>233</v>
      </c>
      <c r="K280" t="s">
        <v>234</v>
      </c>
      <c r="L280">
        <v>1348</v>
      </c>
      <c r="N280">
        <v>1009</v>
      </c>
      <c r="O280" t="s">
        <v>90</v>
      </c>
      <c r="P280" t="s">
        <v>90</v>
      </c>
      <c r="Q280">
        <v>1000</v>
      </c>
      <c r="X280">
        <v>1.8E-3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</v>
      </c>
      <c r="AG280">
        <v>1.8E-3</v>
      </c>
      <c r="AH280">
        <v>2</v>
      </c>
      <c r="AI280">
        <v>47855906</v>
      </c>
      <c r="AJ280">
        <v>294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 t="e">
        <f>ROW(#REF!)</f>
        <v>#REF!</v>
      </c>
      <c r="B281">
        <v>47855925</v>
      </c>
      <c r="C281">
        <v>47855915</v>
      </c>
      <c r="D281">
        <v>20475796</v>
      </c>
      <c r="E281">
        <v>1</v>
      </c>
      <c r="F281">
        <v>1</v>
      </c>
      <c r="G281">
        <v>1</v>
      </c>
      <c r="H281">
        <v>1</v>
      </c>
      <c r="I281" t="s">
        <v>128</v>
      </c>
      <c r="J281" t="s">
        <v>2</v>
      </c>
      <c r="K281" t="s">
        <v>129</v>
      </c>
      <c r="L281">
        <v>1369</v>
      </c>
      <c r="N281">
        <v>1013</v>
      </c>
      <c r="O281" t="s">
        <v>122</v>
      </c>
      <c r="P281" t="s">
        <v>122</v>
      </c>
      <c r="Q281">
        <v>1</v>
      </c>
      <c r="X281">
        <v>20.6</v>
      </c>
      <c r="Y281">
        <v>0</v>
      </c>
      <c r="Z281">
        <v>0</v>
      </c>
      <c r="AA281">
        <v>0</v>
      </c>
      <c r="AB281">
        <v>7.8</v>
      </c>
      <c r="AC281">
        <v>0</v>
      </c>
      <c r="AD281">
        <v>1</v>
      </c>
      <c r="AE281">
        <v>1</v>
      </c>
      <c r="AF281" t="s">
        <v>2</v>
      </c>
      <c r="AG281">
        <v>20.6</v>
      </c>
      <c r="AH281">
        <v>2</v>
      </c>
      <c r="AI281">
        <v>47855917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 t="e">
        <f>ROW(#REF!)</f>
        <v>#REF!</v>
      </c>
      <c r="B282">
        <v>47855926</v>
      </c>
      <c r="C282">
        <v>47855915</v>
      </c>
      <c r="D282">
        <v>20475799</v>
      </c>
      <c r="E282">
        <v>1</v>
      </c>
      <c r="F282">
        <v>1</v>
      </c>
      <c r="G282">
        <v>1</v>
      </c>
      <c r="H282">
        <v>1</v>
      </c>
      <c r="I282" t="s">
        <v>130</v>
      </c>
      <c r="J282" t="s">
        <v>2</v>
      </c>
      <c r="K282" t="s">
        <v>131</v>
      </c>
      <c r="L282">
        <v>1369</v>
      </c>
      <c r="N282">
        <v>1013</v>
      </c>
      <c r="O282" t="s">
        <v>122</v>
      </c>
      <c r="P282" t="s">
        <v>122</v>
      </c>
      <c r="Q282">
        <v>1</v>
      </c>
      <c r="X282">
        <v>20.6</v>
      </c>
      <c r="Y282">
        <v>0</v>
      </c>
      <c r="Z282">
        <v>0</v>
      </c>
      <c r="AA282">
        <v>0</v>
      </c>
      <c r="AB282">
        <v>8.5299999999999994</v>
      </c>
      <c r="AC282">
        <v>0</v>
      </c>
      <c r="AD282">
        <v>1</v>
      </c>
      <c r="AE282">
        <v>1</v>
      </c>
      <c r="AF282" t="s">
        <v>2</v>
      </c>
      <c r="AG282">
        <v>20.6</v>
      </c>
      <c r="AH282">
        <v>2</v>
      </c>
      <c r="AI282">
        <v>47855918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 t="e">
        <f>ROW(#REF!)</f>
        <v>#REF!</v>
      </c>
      <c r="B283">
        <v>47855927</v>
      </c>
      <c r="C283">
        <v>47855915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16</v>
      </c>
      <c r="J283" t="s">
        <v>2</v>
      </c>
      <c r="K283" t="s">
        <v>123</v>
      </c>
      <c r="L283">
        <v>608254</v>
      </c>
      <c r="N283">
        <v>1013</v>
      </c>
      <c r="O283" t="s">
        <v>124</v>
      </c>
      <c r="P283" t="s">
        <v>124</v>
      </c>
      <c r="Q283">
        <v>1</v>
      </c>
      <c r="X283">
        <v>10.3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</v>
      </c>
      <c r="AG283">
        <v>10.3</v>
      </c>
      <c r="AH283">
        <v>2</v>
      </c>
      <c r="AI283">
        <v>47855919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 t="e">
        <f>ROW(#REF!)</f>
        <v>#REF!</v>
      </c>
      <c r="B284">
        <v>47855928</v>
      </c>
      <c r="C284">
        <v>47855915</v>
      </c>
      <c r="D284">
        <v>25453532</v>
      </c>
      <c r="E284">
        <v>1</v>
      </c>
      <c r="F284">
        <v>1</v>
      </c>
      <c r="G284">
        <v>1</v>
      </c>
      <c r="H284">
        <v>2</v>
      </c>
      <c r="I284" t="s">
        <v>125</v>
      </c>
      <c r="J284" t="s">
        <v>2</v>
      </c>
      <c r="K284" t="s">
        <v>126</v>
      </c>
      <c r="L284">
        <v>1368</v>
      </c>
      <c r="N284">
        <v>1011</v>
      </c>
      <c r="O284" t="s">
        <v>127</v>
      </c>
      <c r="P284" t="s">
        <v>127</v>
      </c>
      <c r="Q284">
        <v>1</v>
      </c>
      <c r="X284">
        <v>10.3</v>
      </c>
      <c r="Y284">
        <v>0</v>
      </c>
      <c r="Z284">
        <v>86.5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</v>
      </c>
      <c r="AG284">
        <v>10.3</v>
      </c>
      <c r="AH284">
        <v>2</v>
      </c>
      <c r="AI284">
        <v>47855920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 t="e">
        <f>ROW(#REF!)</f>
        <v>#REF!</v>
      </c>
      <c r="B285">
        <v>47855929</v>
      </c>
      <c r="C285">
        <v>47855915</v>
      </c>
      <c r="D285">
        <v>25453659</v>
      </c>
      <c r="E285">
        <v>1</v>
      </c>
      <c r="F285">
        <v>1</v>
      </c>
      <c r="G285">
        <v>1</v>
      </c>
      <c r="H285">
        <v>3</v>
      </c>
      <c r="I285" t="s">
        <v>215</v>
      </c>
      <c r="J285" t="s">
        <v>2</v>
      </c>
      <c r="K285" t="s">
        <v>216</v>
      </c>
      <c r="L285">
        <v>1327</v>
      </c>
      <c r="N285">
        <v>1005</v>
      </c>
      <c r="O285" t="s">
        <v>217</v>
      </c>
      <c r="P285" t="s">
        <v>217</v>
      </c>
      <c r="Q285">
        <v>1</v>
      </c>
      <c r="X285">
        <v>10</v>
      </c>
      <c r="Y285">
        <v>10.199999999999999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</v>
      </c>
      <c r="AG285">
        <v>10</v>
      </c>
      <c r="AH285">
        <v>2</v>
      </c>
      <c r="AI285">
        <v>47855921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 t="e">
        <f>ROW(#REF!)</f>
        <v>#REF!</v>
      </c>
      <c r="B286">
        <v>47855930</v>
      </c>
      <c r="C286">
        <v>47855915</v>
      </c>
      <c r="D286">
        <v>25453665</v>
      </c>
      <c r="E286">
        <v>1</v>
      </c>
      <c r="F286">
        <v>1</v>
      </c>
      <c r="G286">
        <v>1</v>
      </c>
      <c r="H286">
        <v>3</v>
      </c>
      <c r="I286" t="s">
        <v>218</v>
      </c>
      <c r="J286" t="s">
        <v>2</v>
      </c>
      <c r="K286" t="s">
        <v>219</v>
      </c>
      <c r="L286">
        <v>1348</v>
      </c>
      <c r="N286">
        <v>1009</v>
      </c>
      <c r="O286" t="s">
        <v>90</v>
      </c>
      <c r="P286" t="s">
        <v>90</v>
      </c>
      <c r="Q286">
        <v>1000</v>
      </c>
      <c r="X286">
        <v>0.224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</v>
      </c>
      <c r="AG286">
        <v>0.224</v>
      </c>
      <c r="AH286">
        <v>2</v>
      </c>
      <c r="AI286">
        <v>47855922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 t="e">
        <f>ROW(#REF!)</f>
        <v>#REF!</v>
      </c>
      <c r="B287">
        <v>47855931</v>
      </c>
      <c r="C287">
        <v>47855915</v>
      </c>
      <c r="D287">
        <v>25453707</v>
      </c>
      <c r="E287">
        <v>1</v>
      </c>
      <c r="F287">
        <v>1</v>
      </c>
      <c r="G287">
        <v>1</v>
      </c>
      <c r="H287">
        <v>3</v>
      </c>
      <c r="I287" t="s">
        <v>142</v>
      </c>
      <c r="J287" t="s">
        <v>2</v>
      </c>
      <c r="K287" t="s">
        <v>143</v>
      </c>
      <c r="L287">
        <v>1339</v>
      </c>
      <c r="N287">
        <v>1007</v>
      </c>
      <c r="O287" t="s">
        <v>136</v>
      </c>
      <c r="P287" t="s">
        <v>136</v>
      </c>
      <c r="Q287">
        <v>1</v>
      </c>
      <c r="X287">
        <v>0.318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</v>
      </c>
      <c r="AG287">
        <v>0.318</v>
      </c>
      <c r="AH287">
        <v>2</v>
      </c>
      <c r="AI287">
        <v>47855923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 t="e">
        <f>ROW(#REF!)</f>
        <v>#REF!</v>
      </c>
      <c r="B288">
        <v>47855932</v>
      </c>
      <c r="C288">
        <v>47855915</v>
      </c>
      <c r="D288">
        <v>25453713</v>
      </c>
      <c r="E288">
        <v>1</v>
      </c>
      <c r="F288">
        <v>1</v>
      </c>
      <c r="G288">
        <v>1</v>
      </c>
      <c r="H288">
        <v>3</v>
      </c>
      <c r="I288" t="s">
        <v>134</v>
      </c>
      <c r="J288" t="s">
        <v>2</v>
      </c>
      <c r="K288" t="s">
        <v>135</v>
      </c>
      <c r="L288">
        <v>1339</v>
      </c>
      <c r="N288">
        <v>1007</v>
      </c>
      <c r="O288" t="s">
        <v>136</v>
      </c>
      <c r="P288" t="s">
        <v>136</v>
      </c>
      <c r="Q288">
        <v>1</v>
      </c>
      <c r="X288">
        <v>0.161</v>
      </c>
      <c r="Y288">
        <v>2.44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</v>
      </c>
      <c r="AG288">
        <v>0.161</v>
      </c>
      <c r="AH288">
        <v>2</v>
      </c>
      <c r="AI288">
        <v>47855924</v>
      </c>
      <c r="AJ288">
        <v>302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 t="e">
        <f>ROW(#REF!)</f>
        <v>#REF!</v>
      </c>
      <c r="B289">
        <v>47855944</v>
      </c>
      <c r="C289">
        <v>47855933</v>
      </c>
      <c r="D289">
        <v>20475796</v>
      </c>
      <c r="E289">
        <v>1</v>
      </c>
      <c r="F289">
        <v>1</v>
      </c>
      <c r="G289">
        <v>1</v>
      </c>
      <c r="H289">
        <v>1</v>
      </c>
      <c r="I289" t="s">
        <v>128</v>
      </c>
      <c r="J289" t="s">
        <v>2</v>
      </c>
      <c r="K289" t="s">
        <v>129</v>
      </c>
      <c r="L289">
        <v>1369</v>
      </c>
      <c r="N289">
        <v>1013</v>
      </c>
      <c r="O289" t="s">
        <v>122</v>
      </c>
      <c r="P289" t="s">
        <v>122</v>
      </c>
      <c r="Q289">
        <v>1</v>
      </c>
      <c r="X289">
        <v>20.6</v>
      </c>
      <c r="Y289">
        <v>0</v>
      </c>
      <c r="Z289">
        <v>0</v>
      </c>
      <c r="AA289">
        <v>0</v>
      </c>
      <c r="AB289">
        <v>7.8</v>
      </c>
      <c r="AC289">
        <v>0</v>
      </c>
      <c r="AD289">
        <v>1</v>
      </c>
      <c r="AE289">
        <v>1</v>
      </c>
      <c r="AF289" t="s">
        <v>2</v>
      </c>
      <c r="AG289">
        <v>20.6</v>
      </c>
      <c r="AH289">
        <v>2</v>
      </c>
      <c r="AI289">
        <v>47855935</v>
      </c>
      <c r="AJ289">
        <v>303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 t="e">
        <f>ROW(#REF!)</f>
        <v>#REF!</v>
      </c>
      <c r="B290">
        <v>47855945</v>
      </c>
      <c r="C290">
        <v>47855933</v>
      </c>
      <c r="D290">
        <v>20475799</v>
      </c>
      <c r="E290">
        <v>1</v>
      </c>
      <c r="F290">
        <v>1</v>
      </c>
      <c r="G290">
        <v>1</v>
      </c>
      <c r="H290">
        <v>1</v>
      </c>
      <c r="I290" t="s">
        <v>130</v>
      </c>
      <c r="J290" t="s">
        <v>2</v>
      </c>
      <c r="K290" t="s">
        <v>131</v>
      </c>
      <c r="L290">
        <v>1369</v>
      </c>
      <c r="N290">
        <v>1013</v>
      </c>
      <c r="O290" t="s">
        <v>122</v>
      </c>
      <c r="P290" t="s">
        <v>122</v>
      </c>
      <c r="Q290">
        <v>1</v>
      </c>
      <c r="X290">
        <v>20.6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2</v>
      </c>
      <c r="AG290">
        <v>20.6</v>
      </c>
      <c r="AH290">
        <v>2</v>
      </c>
      <c r="AI290">
        <v>47855936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 t="e">
        <f>ROW(#REF!)</f>
        <v>#REF!</v>
      </c>
      <c r="B291">
        <v>47855946</v>
      </c>
      <c r="C291">
        <v>47855933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16</v>
      </c>
      <c r="J291" t="s">
        <v>2</v>
      </c>
      <c r="K291" t="s">
        <v>123</v>
      </c>
      <c r="L291">
        <v>608254</v>
      </c>
      <c r="N291">
        <v>1013</v>
      </c>
      <c r="O291" t="s">
        <v>124</v>
      </c>
      <c r="P291" t="s">
        <v>124</v>
      </c>
      <c r="Q291">
        <v>1</v>
      </c>
      <c r="X291">
        <v>10.3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</v>
      </c>
      <c r="AG291">
        <v>10.3</v>
      </c>
      <c r="AH291">
        <v>2</v>
      </c>
      <c r="AI291">
        <v>47855937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 t="e">
        <f>ROW(#REF!)</f>
        <v>#REF!</v>
      </c>
      <c r="B292">
        <v>47855947</v>
      </c>
      <c r="C292">
        <v>47855933</v>
      </c>
      <c r="D292">
        <v>25453532</v>
      </c>
      <c r="E292">
        <v>1</v>
      </c>
      <c r="F292">
        <v>1</v>
      </c>
      <c r="G292">
        <v>1</v>
      </c>
      <c r="H292">
        <v>2</v>
      </c>
      <c r="I292" t="s">
        <v>125</v>
      </c>
      <c r="J292" t="s">
        <v>2</v>
      </c>
      <c r="K292" t="s">
        <v>126</v>
      </c>
      <c r="L292">
        <v>1368</v>
      </c>
      <c r="N292">
        <v>1011</v>
      </c>
      <c r="O292" t="s">
        <v>127</v>
      </c>
      <c r="P292" t="s">
        <v>127</v>
      </c>
      <c r="Q292">
        <v>1</v>
      </c>
      <c r="X292">
        <v>10.3</v>
      </c>
      <c r="Y292">
        <v>0</v>
      </c>
      <c r="Z292">
        <v>86.5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2</v>
      </c>
      <c r="AG292">
        <v>10.3</v>
      </c>
      <c r="AH292">
        <v>2</v>
      </c>
      <c r="AI292">
        <v>47855938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 t="e">
        <f>ROW(#REF!)</f>
        <v>#REF!</v>
      </c>
      <c r="B293">
        <v>47855948</v>
      </c>
      <c r="C293">
        <v>47855933</v>
      </c>
      <c r="D293">
        <v>25453659</v>
      </c>
      <c r="E293">
        <v>1</v>
      </c>
      <c r="F293">
        <v>1</v>
      </c>
      <c r="G293">
        <v>1</v>
      </c>
      <c r="H293">
        <v>3</v>
      </c>
      <c r="I293" t="s">
        <v>215</v>
      </c>
      <c r="J293" t="s">
        <v>2</v>
      </c>
      <c r="K293" t="s">
        <v>216</v>
      </c>
      <c r="L293">
        <v>1327</v>
      </c>
      <c r="N293">
        <v>1005</v>
      </c>
      <c r="O293" t="s">
        <v>217</v>
      </c>
      <c r="P293" t="s">
        <v>217</v>
      </c>
      <c r="Q293">
        <v>1</v>
      </c>
      <c r="X293">
        <v>10</v>
      </c>
      <c r="Y293">
        <v>10.199999999999999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</v>
      </c>
      <c r="AG293">
        <v>10</v>
      </c>
      <c r="AH293">
        <v>2</v>
      </c>
      <c r="AI293">
        <v>47855939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 t="e">
        <f>ROW(#REF!)</f>
        <v>#REF!</v>
      </c>
      <c r="B294">
        <v>47855949</v>
      </c>
      <c r="C294">
        <v>47855933</v>
      </c>
      <c r="D294">
        <v>25453665</v>
      </c>
      <c r="E294">
        <v>1</v>
      </c>
      <c r="F294">
        <v>1</v>
      </c>
      <c r="G294">
        <v>1</v>
      </c>
      <c r="H294">
        <v>3</v>
      </c>
      <c r="I294" t="s">
        <v>218</v>
      </c>
      <c r="J294" t="s">
        <v>2</v>
      </c>
      <c r="K294" t="s">
        <v>219</v>
      </c>
      <c r="L294">
        <v>1348</v>
      </c>
      <c r="N294">
        <v>1009</v>
      </c>
      <c r="O294" t="s">
        <v>90</v>
      </c>
      <c r="P294" t="s">
        <v>90</v>
      </c>
      <c r="Q294">
        <v>1000</v>
      </c>
      <c r="X294">
        <v>0.224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</v>
      </c>
      <c r="AG294">
        <v>0.224</v>
      </c>
      <c r="AH294">
        <v>2</v>
      </c>
      <c r="AI294">
        <v>47855940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 t="e">
        <f>ROW(#REF!)</f>
        <v>#REF!</v>
      </c>
      <c r="B295">
        <v>47855950</v>
      </c>
      <c r="C295">
        <v>47855933</v>
      </c>
      <c r="D295">
        <v>25453707</v>
      </c>
      <c r="E295">
        <v>1</v>
      </c>
      <c r="F295">
        <v>1</v>
      </c>
      <c r="G295">
        <v>1</v>
      </c>
      <c r="H295">
        <v>3</v>
      </c>
      <c r="I295" t="s">
        <v>142</v>
      </c>
      <c r="J295" t="s">
        <v>2</v>
      </c>
      <c r="K295" t="s">
        <v>143</v>
      </c>
      <c r="L295">
        <v>1339</v>
      </c>
      <c r="N295">
        <v>1007</v>
      </c>
      <c r="O295" t="s">
        <v>136</v>
      </c>
      <c r="P295" t="s">
        <v>136</v>
      </c>
      <c r="Q295">
        <v>1</v>
      </c>
      <c r="X295">
        <v>0.318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</v>
      </c>
      <c r="AG295">
        <v>0.318</v>
      </c>
      <c r="AH295">
        <v>2</v>
      </c>
      <c r="AI295">
        <v>47855942</v>
      </c>
      <c r="AJ295">
        <v>310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 t="e">
        <f>ROW(#REF!)</f>
        <v>#REF!</v>
      </c>
      <c r="B296">
        <v>47855951</v>
      </c>
      <c r="C296">
        <v>47855933</v>
      </c>
      <c r="D296">
        <v>25453713</v>
      </c>
      <c r="E296">
        <v>1</v>
      </c>
      <c r="F296">
        <v>1</v>
      </c>
      <c r="G296">
        <v>1</v>
      </c>
      <c r="H296">
        <v>3</v>
      </c>
      <c r="I296" t="s">
        <v>134</v>
      </c>
      <c r="J296" t="s">
        <v>2</v>
      </c>
      <c r="K296" t="s">
        <v>135</v>
      </c>
      <c r="L296">
        <v>1339</v>
      </c>
      <c r="N296">
        <v>1007</v>
      </c>
      <c r="O296" t="s">
        <v>136</v>
      </c>
      <c r="P296" t="s">
        <v>136</v>
      </c>
      <c r="Q296">
        <v>1</v>
      </c>
      <c r="X296">
        <v>0.161</v>
      </c>
      <c r="Y296">
        <v>2.44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</v>
      </c>
      <c r="AG296">
        <v>0.161</v>
      </c>
      <c r="AH296">
        <v>2</v>
      </c>
      <c r="AI296">
        <v>47855943</v>
      </c>
      <c r="AJ296">
        <v>311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 t="e">
        <f>ROW(#REF!)</f>
        <v>#REF!</v>
      </c>
      <c r="B297">
        <v>47855954</v>
      </c>
      <c r="C297">
        <v>47855952</v>
      </c>
      <c r="D297">
        <v>20475796</v>
      </c>
      <c r="E297">
        <v>1</v>
      </c>
      <c r="F297">
        <v>1</v>
      </c>
      <c r="G297">
        <v>1</v>
      </c>
      <c r="H297">
        <v>1</v>
      </c>
      <c r="I297" t="s">
        <v>128</v>
      </c>
      <c r="J297" t="s">
        <v>2</v>
      </c>
      <c r="K297" t="s">
        <v>129</v>
      </c>
      <c r="L297">
        <v>1369</v>
      </c>
      <c r="N297">
        <v>1013</v>
      </c>
      <c r="O297" t="s">
        <v>122</v>
      </c>
      <c r="P297" t="s">
        <v>122</v>
      </c>
      <c r="Q297">
        <v>1</v>
      </c>
      <c r="X297">
        <v>1.1299999999999999</v>
      </c>
      <c r="Y297">
        <v>0</v>
      </c>
      <c r="Z297">
        <v>0</v>
      </c>
      <c r="AA297">
        <v>0</v>
      </c>
      <c r="AB297">
        <v>7.8</v>
      </c>
      <c r="AC297">
        <v>0</v>
      </c>
      <c r="AD297">
        <v>1</v>
      </c>
      <c r="AE297">
        <v>1</v>
      </c>
      <c r="AF297" t="s">
        <v>2</v>
      </c>
      <c r="AG297">
        <v>1.1299999999999999</v>
      </c>
      <c r="AH297">
        <v>2</v>
      </c>
      <c r="AI297">
        <v>47855953</v>
      </c>
      <c r="AJ297">
        <v>312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 t="e">
        <f>ROW(#REF!)</f>
        <v>#REF!</v>
      </c>
      <c r="B298">
        <v>47855959</v>
      </c>
      <c r="C298">
        <v>47855955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16</v>
      </c>
      <c r="J298" t="s">
        <v>2</v>
      </c>
      <c r="K298" t="s">
        <v>123</v>
      </c>
      <c r="L298">
        <v>608254</v>
      </c>
      <c r="N298">
        <v>1013</v>
      </c>
      <c r="O298" t="s">
        <v>124</v>
      </c>
      <c r="P298" t="s">
        <v>124</v>
      </c>
      <c r="Q298">
        <v>1</v>
      </c>
      <c r="X298">
        <v>3.71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</v>
      </c>
      <c r="AG298">
        <v>3.71</v>
      </c>
      <c r="AH298">
        <v>2</v>
      </c>
      <c r="AI298">
        <v>47855957</v>
      </c>
      <c r="AJ298">
        <v>313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 t="e">
        <f>ROW(#REF!)</f>
        <v>#REF!</v>
      </c>
      <c r="B299">
        <v>47855960</v>
      </c>
      <c r="C299">
        <v>47855955</v>
      </c>
      <c r="D299">
        <v>25453500</v>
      </c>
      <c r="E299">
        <v>1</v>
      </c>
      <c r="F299">
        <v>1</v>
      </c>
      <c r="G299">
        <v>1</v>
      </c>
      <c r="H299">
        <v>2</v>
      </c>
      <c r="I299" t="s">
        <v>137</v>
      </c>
      <c r="J299" t="s">
        <v>2</v>
      </c>
      <c r="K299" t="s">
        <v>138</v>
      </c>
      <c r="L299">
        <v>1368</v>
      </c>
      <c r="N299">
        <v>1011</v>
      </c>
      <c r="O299" t="s">
        <v>127</v>
      </c>
      <c r="P299" t="s">
        <v>127</v>
      </c>
      <c r="Q299">
        <v>1</v>
      </c>
      <c r="X299">
        <v>3.71</v>
      </c>
      <c r="Y299">
        <v>0</v>
      </c>
      <c r="Z299">
        <v>85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</v>
      </c>
      <c r="AG299">
        <v>3.71</v>
      </c>
      <c r="AH299">
        <v>2</v>
      </c>
      <c r="AI299">
        <v>47855958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 t="e">
        <f>ROW(#REF!)</f>
        <v>#REF!</v>
      </c>
      <c r="B300">
        <v>47855964</v>
      </c>
      <c r="C300">
        <v>47855961</v>
      </c>
      <c r="D300">
        <v>25453547</v>
      </c>
      <c r="E300">
        <v>1</v>
      </c>
      <c r="F300">
        <v>1</v>
      </c>
      <c r="G300">
        <v>1</v>
      </c>
      <c r="H300">
        <v>2</v>
      </c>
      <c r="I300" t="s">
        <v>139</v>
      </c>
      <c r="J300" t="s">
        <v>2</v>
      </c>
      <c r="K300" t="s">
        <v>140</v>
      </c>
      <c r="L300">
        <v>1368</v>
      </c>
      <c r="N300">
        <v>1011</v>
      </c>
      <c r="O300" t="s">
        <v>127</v>
      </c>
      <c r="P300" t="s">
        <v>127</v>
      </c>
      <c r="Q300">
        <v>1</v>
      </c>
      <c r="X300">
        <v>3.87</v>
      </c>
      <c r="Y300">
        <v>0</v>
      </c>
      <c r="Z300">
        <v>111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</v>
      </c>
      <c r="AG300">
        <v>3.87</v>
      </c>
      <c r="AH300">
        <v>2</v>
      </c>
      <c r="AI300">
        <v>47855963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 t="e">
        <f>ROW(#REF!)</f>
        <v>#REF!</v>
      </c>
      <c r="B301">
        <v>47855975</v>
      </c>
      <c r="C301">
        <v>47855965</v>
      </c>
      <c r="D301">
        <v>31709544</v>
      </c>
      <c r="E301">
        <v>55</v>
      </c>
      <c r="F301">
        <v>1</v>
      </c>
      <c r="G301">
        <v>1</v>
      </c>
      <c r="H301">
        <v>1</v>
      </c>
      <c r="I301" t="s">
        <v>220</v>
      </c>
      <c r="J301" t="s">
        <v>2</v>
      </c>
      <c r="K301" t="s">
        <v>221</v>
      </c>
      <c r="L301">
        <v>1191</v>
      </c>
      <c r="N301">
        <v>1013</v>
      </c>
      <c r="O301" t="s">
        <v>164</v>
      </c>
      <c r="P301" t="s">
        <v>164</v>
      </c>
      <c r="Q301">
        <v>1</v>
      </c>
      <c r="X301">
        <v>2.78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</v>
      </c>
      <c r="AG301">
        <v>2.78</v>
      </c>
      <c r="AH301">
        <v>2</v>
      </c>
      <c r="AI301">
        <v>47855966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 t="e">
        <f>ROW(#REF!)</f>
        <v>#REF!</v>
      </c>
      <c r="B302">
        <v>47855976</v>
      </c>
      <c r="C302">
        <v>47855965</v>
      </c>
      <c r="D302">
        <v>31709492</v>
      </c>
      <c r="E302">
        <v>55</v>
      </c>
      <c r="F302">
        <v>1</v>
      </c>
      <c r="G302">
        <v>1</v>
      </c>
      <c r="H302">
        <v>1</v>
      </c>
      <c r="I302" t="s">
        <v>165</v>
      </c>
      <c r="J302" t="s">
        <v>2</v>
      </c>
      <c r="K302" t="s">
        <v>123</v>
      </c>
      <c r="L302">
        <v>1191</v>
      </c>
      <c r="N302">
        <v>1013</v>
      </c>
      <c r="O302" t="s">
        <v>164</v>
      </c>
      <c r="P302" t="s">
        <v>164</v>
      </c>
      <c r="Q302">
        <v>1</v>
      </c>
      <c r="X302">
        <v>0.04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</v>
      </c>
      <c r="AG302">
        <v>0.04</v>
      </c>
      <c r="AH302">
        <v>2</v>
      </c>
      <c r="AI302">
        <v>47855967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 t="e">
        <f>ROW(#REF!)</f>
        <v>#REF!</v>
      </c>
      <c r="B303">
        <v>47855977</v>
      </c>
      <c r="C303">
        <v>47855965</v>
      </c>
      <c r="D303">
        <v>42778745</v>
      </c>
      <c r="E303">
        <v>1</v>
      </c>
      <c r="F303">
        <v>1</v>
      </c>
      <c r="G303">
        <v>1</v>
      </c>
      <c r="H303">
        <v>2</v>
      </c>
      <c r="I303" t="s">
        <v>222</v>
      </c>
      <c r="J303" t="s">
        <v>223</v>
      </c>
      <c r="K303" t="s">
        <v>224</v>
      </c>
      <c r="L303">
        <v>1368</v>
      </c>
      <c r="N303">
        <v>1011</v>
      </c>
      <c r="O303" t="s">
        <v>127</v>
      </c>
      <c r="P303" t="s">
        <v>127</v>
      </c>
      <c r="Q303">
        <v>1</v>
      </c>
      <c r="X303">
        <v>0.01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</v>
      </c>
      <c r="AG303">
        <v>0.01</v>
      </c>
      <c r="AH303">
        <v>2</v>
      </c>
      <c r="AI303">
        <v>47855968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 t="e">
        <f>ROW(#REF!)</f>
        <v>#REF!</v>
      </c>
      <c r="B304">
        <v>47855978</v>
      </c>
      <c r="C304">
        <v>47855965</v>
      </c>
      <c r="D304">
        <v>42778764</v>
      </c>
      <c r="E304">
        <v>1</v>
      </c>
      <c r="F304">
        <v>1</v>
      </c>
      <c r="G304">
        <v>1</v>
      </c>
      <c r="H304">
        <v>2</v>
      </c>
      <c r="I304" t="s">
        <v>225</v>
      </c>
      <c r="J304" t="s">
        <v>226</v>
      </c>
      <c r="K304" t="s">
        <v>227</v>
      </c>
      <c r="L304">
        <v>1368</v>
      </c>
      <c r="N304">
        <v>1011</v>
      </c>
      <c r="O304" t="s">
        <v>127</v>
      </c>
      <c r="P304" t="s">
        <v>127</v>
      </c>
      <c r="Q304">
        <v>1</v>
      </c>
      <c r="X304">
        <v>0.01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</v>
      </c>
      <c r="AG304">
        <v>0.01</v>
      </c>
      <c r="AH304">
        <v>2</v>
      </c>
      <c r="AI304">
        <v>47855969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 t="e">
        <f>ROW(#REF!)</f>
        <v>#REF!</v>
      </c>
      <c r="B305">
        <v>47855979</v>
      </c>
      <c r="C305">
        <v>47855965</v>
      </c>
      <c r="D305">
        <v>42779533</v>
      </c>
      <c r="E305">
        <v>1</v>
      </c>
      <c r="F305">
        <v>1</v>
      </c>
      <c r="G305">
        <v>1</v>
      </c>
      <c r="H305">
        <v>2</v>
      </c>
      <c r="I305" t="s">
        <v>166</v>
      </c>
      <c r="J305" t="s">
        <v>167</v>
      </c>
      <c r="K305" t="s">
        <v>168</v>
      </c>
      <c r="L305">
        <v>1368</v>
      </c>
      <c r="N305">
        <v>1011</v>
      </c>
      <c r="O305" t="s">
        <v>127</v>
      </c>
      <c r="P305" t="s">
        <v>127</v>
      </c>
      <c r="Q305">
        <v>1</v>
      </c>
      <c r="X305">
        <v>0.03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</v>
      </c>
      <c r="AG305">
        <v>0.03</v>
      </c>
      <c r="AH305">
        <v>2</v>
      </c>
      <c r="AI305">
        <v>47855970</v>
      </c>
      <c r="AJ305">
        <v>320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 t="e">
        <f>ROW(#REF!)</f>
        <v>#REF!</v>
      </c>
      <c r="B306">
        <v>47855980</v>
      </c>
      <c r="C306">
        <v>47855965</v>
      </c>
      <c r="D306">
        <v>42780168</v>
      </c>
      <c r="E306">
        <v>1</v>
      </c>
      <c r="F306">
        <v>1</v>
      </c>
      <c r="G306">
        <v>1</v>
      </c>
      <c r="H306">
        <v>2</v>
      </c>
      <c r="I306" t="s">
        <v>87</v>
      </c>
      <c r="J306" t="s">
        <v>228</v>
      </c>
      <c r="K306" t="s">
        <v>88</v>
      </c>
      <c r="L306">
        <v>1368</v>
      </c>
      <c r="N306">
        <v>1011</v>
      </c>
      <c r="O306" t="s">
        <v>127</v>
      </c>
      <c r="P306" t="s">
        <v>127</v>
      </c>
      <c r="Q306">
        <v>1</v>
      </c>
      <c r="X306">
        <v>1.95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</v>
      </c>
      <c r="AG306">
        <v>1.95</v>
      </c>
      <c r="AH306">
        <v>2</v>
      </c>
      <c r="AI306">
        <v>47855971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 t="e">
        <f>ROW(#REF!)</f>
        <v>#REF!</v>
      </c>
      <c r="B307">
        <v>47855981</v>
      </c>
      <c r="C307">
        <v>47855965</v>
      </c>
      <c r="D307">
        <v>42734240</v>
      </c>
      <c r="E307">
        <v>1</v>
      </c>
      <c r="F307">
        <v>1</v>
      </c>
      <c r="G307">
        <v>1</v>
      </c>
      <c r="H307">
        <v>3</v>
      </c>
      <c r="I307" t="s">
        <v>235</v>
      </c>
      <c r="J307" t="s">
        <v>236</v>
      </c>
      <c r="K307" t="s">
        <v>237</v>
      </c>
      <c r="L307">
        <v>1348</v>
      </c>
      <c r="N307">
        <v>1009</v>
      </c>
      <c r="O307" t="s">
        <v>90</v>
      </c>
      <c r="P307" t="s">
        <v>90</v>
      </c>
      <c r="Q307">
        <v>1000</v>
      </c>
      <c r="X307">
        <v>2.7E-2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</v>
      </c>
      <c r="AG307">
        <v>2.7E-2</v>
      </c>
      <c r="AH307">
        <v>2</v>
      </c>
      <c r="AI307">
        <v>47855972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 t="e">
        <f>ROW(#REF!)</f>
        <v>#REF!</v>
      </c>
      <c r="B308">
        <v>47855982</v>
      </c>
      <c r="C308">
        <v>47855965</v>
      </c>
      <c r="D308">
        <v>42734704</v>
      </c>
      <c r="E308">
        <v>1</v>
      </c>
      <c r="F308">
        <v>1</v>
      </c>
      <c r="G308">
        <v>1</v>
      </c>
      <c r="H308">
        <v>3</v>
      </c>
      <c r="I308" t="s">
        <v>238</v>
      </c>
      <c r="J308" t="s">
        <v>239</v>
      </c>
      <c r="K308" t="s">
        <v>240</v>
      </c>
      <c r="L308">
        <v>1346</v>
      </c>
      <c r="N308">
        <v>1009</v>
      </c>
      <c r="O308" t="s">
        <v>112</v>
      </c>
      <c r="P308" t="s">
        <v>112</v>
      </c>
      <c r="Q308">
        <v>1</v>
      </c>
      <c r="X308">
        <v>0.5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</v>
      </c>
      <c r="AG308">
        <v>0.5</v>
      </c>
      <c r="AH308">
        <v>2</v>
      </c>
      <c r="AI308">
        <v>47855973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 t="e">
        <f>ROW(#REF!)</f>
        <v>#REF!</v>
      </c>
      <c r="B309">
        <v>47855983</v>
      </c>
      <c r="C309">
        <v>47855965</v>
      </c>
      <c r="D309">
        <v>42734749</v>
      </c>
      <c r="E309">
        <v>1</v>
      </c>
      <c r="F309">
        <v>1</v>
      </c>
      <c r="G309">
        <v>1</v>
      </c>
      <c r="H309">
        <v>3</v>
      </c>
      <c r="I309" t="s">
        <v>241</v>
      </c>
      <c r="J309" t="s">
        <v>242</v>
      </c>
      <c r="K309" t="s">
        <v>243</v>
      </c>
      <c r="L309">
        <v>1346</v>
      </c>
      <c r="N309">
        <v>1009</v>
      </c>
      <c r="O309" t="s">
        <v>112</v>
      </c>
      <c r="P309" t="s">
        <v>112</v>
      </c>
      <c r="Q309">
        <v>1</v>
      </c>
      <c r="X309">
        <v>2.7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</v>
      </c>
      <c r="AG309">
        <v>2.7</v>
      </c>
      <c r="AH309">
        <v>2</v>
      </c>
      <c r="AI309">
        <v>47855974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 t="e">
        <f>ROW(#REF!)</f>
        <v>#REF!</v>
      </c>
      <c r="B310">
        <v>47856949</v>
      </c>
      <c r="C310">
        <v>47856945</v>
      </c>
      <c r="D310">
        <v>20475898</v>
      </c>
      <c r="E310">
        <v>1</v>
      </c>
      <c r="F310">
        <v>1</v>
      </c>
      <c r="G310">
        <v>1</v>
      </c>
      <c r="H310">
        <v>1</v>
      </c>
      <c r="I310" t="s">
        <v>120</v>
      </c>
      <c r="J310" t="s">
        <v>2</v>
      </c>
      <c r="K310" t="s">
        <v>121</v>
      </c>
      <c r="L310">
        <v>1369</v>
      </c>
      <c r="N310">
        <v>1013</v>
      </c>
      <c r="O310" t="s">
        <v>122</v>
      </c>
      <c r="P310" t="s">
        <v>122</v>
      </c>
      <c r="Q310">
        <v>1</v>
      </c>
      <c r="X310">
        <v>0.89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2</v>
      </c>
      <c r="AG310">
        <v>0.89</v>
      </c>
      <c r="AH310">
        <v>2</v>
      </c>
      <c r="AI310">
        <v>47856946</v>
      </c>
      <c r="AJ310">
        <v>325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 t="e">
        <f>ROW(#REF!)</f>
        <v>#REF!</v>
      </c>
      <c r="B311">
        <v>47856950</v>
      </c>
      <c r="C311">
        <v>47856945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16</v>
      </c>
      <c r="J311" t="s">
        <v>2</v>
      </c>
      <c r="K311" t="s">
        <v>123</v>
      </c>
      <c r="L311">
        <v>608254</v>
      </c>
      <c r="N311">
        <v>1013</v>
      </c>
      <c r="O311" t="s">
        <v>124</v>
      </c>
      <c r="P311" t="s">
        <v>124</v>
      </c>
      <c r="Q311">
        <v>1</v>
      </c>
      <c r="X311">
        <v>0.22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</v>
      </c>
      <c r="AG311">
        <v>0.22</v>
      </c>
      <c r="AH311">
        <v>2</v>
      </c>
      <c r="AI311">
        <v>47856947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 t="e">
        <f>ROW(#REF!)</f>
        <v>#REF!</v>
      </c>
      <c r="B312">
        <v>47856951</v>
      </c>
      <c r="C312">
        <v>47856945</v>
      </c>
      <c r="D312">
        <v>25453532</v>
      </c>
      <c r="E312">
        <v>1</v>
      </c>
      <c r="F312">
        <v>1</v>
      </c>
      <c r="G312">
        <v>1</v>
      </c>
      <c r="H312">
        <v>2</v>
      </c>
      <c r="I312" t="s">
        <v>125</v>
      </c>
      <c r="J312" t="s">
        <v>2</v>
      </c>
      <c r="K312" t="s">
        <v>126</v>
      </c>
      <c r="L312">
        <v>1368</v>
      </c>
      <c r="N312">
        <v>1011</v>
      </c>
      <c r="O312" t="s">
        <v>127</v>
      </c>
      <c r="P312" t="s">
        <v>127</v>
      </c>
      <c r="Q312">
        <v>1</v>
      </c>
      <c r="X312">
        <v>0.22</v>
      </c>
      <c r="Y312">
        <v>0</v>
      </c>
      <c r="Z312">
        <v>86.5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2</v>
      </c>
      <c r="AG312">
        <v>0.22</v>
      </c>
      <c r="AH312">
        <v>2</v>
      </c>
      <c r="AI312">
        <v>47856948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 t="e">
        <f>ROW(#REF!)</f>
        <v>#REF!</v>
      </c>
      <c r="B313">
        <v>47856957</v>
      </c>
      <c r="C313">
        <v>47856952</v>
      </c>
      <c r="D313">
        <v>20475796</v>
      </c>
      <c r="E313">
        <v>1</v>
      </c>
      <c r="F313">
        <v>1</v>
      </c>
      <c r="G313">
        <v>1</v>
      </c>
      <c r="H313">
        <v>1</v>
      </c>
      <c r="I313" t="s">
        <v>128</v>
      </c>
      <c r="J313" t="s">
        <v>2</v>
      </c>
      <c r="K313" t="s">
        <v>129</v>
      </c>
      <c r="L313">
        <v>1369</v>
      </c>
      <c r="N313">
        <v>1013</v>
      </c>
      <c r="O313" t="s">
        <v>122</v>
      </c>
      <c r="P313" t="s">
        <v>122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7.8</v>
      </c>
      <c r="AC313">
        <v>0</v>
      </c>
      <c r="AD313">
        <v>1</v>
      </c>
      <c r="AE313">
        <v>1</v>
      </c>
      <c r="AF313" t="s">
        <v>2</v>
      </c>
      <c r="AG313">
        <v>0.9</v>
      </c>
      <c r="AH313">
        <v>2</v>
      </c>
      <c r="AI313">
        <v>47856953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 t="e">
        <f>ROW(#REF!)</f>
        <v>#REF!</v>
      </c>
      <c r="B314">
        <v>47856958</v>
      </c>
      <c r="C314">
        <v>47856952</v>
      </c>
      <c r="D314">
        <v>20475898</v>
      </c>
      <c r="E314">
        <v>1</v>
      </c>
      <c r="F314">
        <v>1</v>
      </c>
      <c r="G314">
        <v>1</v>
      </c>
      <c r="H314">
        <v>1</v>
      </c>
      <c r="I314" t="s">
        <v>120</v>
      </c>
      <c r="J314" t="s">
        <v>2</v>
      </c>
      <c r="K314" t="s">
        <v>121</v>
      </c>
      <c r="L314">
        <v>1369</v>
      </c>
      <c r="N314">
        <v>1013</v>
      </c>
      <c r="O314" t="s">
        <v>122</v>
      </c>
      <c r="P314" t="s">
        <v>122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</v>
      </c>
      <c r="AG314">
        <v>0.9</v>
      </c>
      <c r="AH314">
        <v>2</v>
      </c>
      <c r="AI314">
        <v>47856954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 t="e">
        <f>ROW(#REF!)</f>
        <v>#REF!</v>
      </c>
      <c r="B315">
        <v>47856959</v>
      </c>
      <c r="C315">
        <v>47856952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16</v>
      </c>
      <c r="J315" t="s">
        <v>2</v>
      </c>
      <c r="K315" t="s">
        <v>123</v>
      </c>
      <c r="L315">
        <v>608254</v>
      </c>
      <c r="N315">
        <v>1013</v>
      </c>
      <c r="O315" t="s">
        <v>124</v>
      </c>
      <c r="P315" t="s">
        <v>124</v>
      </c>
      <c r="Q315">
        <v>1</v>
      </c>
      <c r="X315">
        <v>0.22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</v>
      </c>
      <c r="AG315">
        <v>0.22</v>
      </c>
      <c r="AH315">
        <v>2</v>
      </c>
      <c r="AI315">
        <v>47856955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 t="e">
        <f>ROW(#REF!)</f>
        <v>#REF!</v>
      </c>
      <c r="B316">
        <v>47856960</v>
      </c>
      <c r="C316">
        <v>47856952</v>
      </c>
      <c r="D316">
        <v>25453532</v>
      </c>
      <c r="E316">
        <v>1</v>
      </c>
      <c r="F316">
        <v>1</v>
      </c>
      <c r="G316">
        <v>1</v>
      </c>
      <c r="H316">
        <v>2</v>
      </c>
      <c r="I316" t="s">
        <v>125</v>
      </c>
      <c r="J316" t="s">
        <v>2</v>
      </c>
      <c r="K316" t="s">
        <v>126</v>
      </c>
      <c r="L316">
        <v>1368</v>
      </c>
      <c r="N316">
        <v>1011</v>
      </c>
      <c r="O316" t="s">
        <v>127</v>
      </c>
      <c r="P316" t="s">
        <v>127</v>
      </c>
      <c r="Q316">
        <v>1</v>
      </c>
      <c r="X316">
        <v>0.22</v>
      </c>
      <c r="Y316">
        <v>0</v>
      </c>
      <c r="Z316">
        <v>86.5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2</v>
      </c>
      <c r="AG316">
        <v>0.22</v>
      </c>
      <c r="AH316">
        <v>2</v>
      </c>
      <c r="AI316">
        <v>47856956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 t="e">
        <f>ROW(#REF!)</f>
        <v>#REF!</v>
      </c>
      <c r="B317">
        <v>47856966</v>
      </c>
      <c r="C317">
        <v>47856961</v>
      </c>
      <c r="D317">
        <v>20475796</v>
      </c>
      <c r="E317">
        <v>1</v>
      </c>
      <c r="F317">
        <v>1</v>
      </c>
      <c r="G317">
        <v>1</v>
      </c>
      <c r="H317">
        <v>1</v>
      </c>
      <c r="I317" t="s">
        <v>128</v>
      </c>
      <c r="J317" t="s">
        <v>2</v>
      </c>
      <c r="K317" t="s">
        <v>129</v>
      </c>
      <c r="L317">
        <v>1369</v>
      </c>
      <c r="N317">
        <v>1013</v>
      </c>
      <c r="O317" t="s">
        <v>122</v>
      </c>
      <c r="P317" t="s">
        <v>122</v>
      </c>
      <c r="Q317">
        <v>1</v>
      </c>
      <c r="X317">
        <v>1.8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2</v>
      </c>
      <c r="AG317">
        <v>1.8</v>
      </c>
      <c r="AH317">
        <v>2</v>
      </c>
      <c r="AI317">
        <v>47856962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 t="e">
        <f>ROW(#REF!)</f>
        <v>#REF!</v>
      </c>
      <c r="B318">
        <v>47856967</v>
      </c>
      <c r="C318">
        <v>47856961</v>
      </c>
      <c r="D318">
        <v>20475898</v>
      </c>
      <c r="E318">
        <v>1</v>
      </c>
      <c r="F318">
        <v>1</v>
      </c>
      <c r="G318">
        <v>1</v>
      </c>
      <c r="H318">
        <v>1</v>
      </c>
      <c r="I318" t="s">
        <v>120</v>
      </c>
      <c r="J318" t="s">
        <v>2</v>
      </c>
      <c r="K318" t="s">
        <v>121</v>
      </c>
      <c r="L318">
        <v>1369</v>
      </c>
      <c r="N318">
        <v>1013</v>
      </c>
      <c r="O318" t="s">
        <v>122</v>
      </c>
      <c r="P318" t="s">
        <v>122</v>
      </c>
      <c r="Q318">
        <v>1</v>
      </c>
      <c r="X318">
        <v>1.8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2</v>
      </c>
      <c r="AG318">
        <v>1.8</v>
      </c>
      <c r="AH318">
        <v>2</v>
      </c>
      <c r="AI318">
        <v>47856963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 t="e">
        <f>ROW(#REF!)</f>
        <v>#REF!</v>
      </c>
      <c r="B319">
        <v>47856968</v>
      </c>
      <c r="C319">
        <v>47856961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16</v>
      </c>
      <c r="J319" t="s">
        <v>2</v>
      </c>
      <c r="K319" t="s">
        <v>123</v>
      </c>
      <c r="L319">
        <v>608254</v>
      </c>
      <c r="N319">
        <v>1013</v>
      </c>
      <c r="O319" t="s">
        <v>124</v>
      </c>
      <c r="P319" t="s">
        <v>124</v>
      </c>
      <c r="Q319">
        <v>1</v>
      </c>
      <c r="X319">
        <v>0.45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</v>
      </c>
      <c r="AG319">
        <v>0.45</v>
      </c>
      <c r="AH319">
        <v>2</v>
      </c>
      <c r="AI319">
        <v>47856964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 t="e">
        <f>ROW(#REF!)</f>
        <v>#REF!</v>
      </c>
      <c r="B320">
        <v>47856969</v>
      </c>
      <c r="C320">
        <v>47856961</v>
      </c>
      <c r="D320">
        <v>25453532</v>
      </c>
      <c r="E320">
        <v>1</v>
      </c>
      <c r="F320">
        <v>1</v>
      </c>
      <c r="G320">
        <v>1</v>
      </c>
      <c r="H320">
        <v>2</v>
      </c>
      <c r="I320" t="s">
        <v>125</v>
      </c>
      <c r="J320" t="s">
        <v>2</v>
      </c>
      <c r="K320" t="s">
        <v>126</v>
      </c>
      <c r="L320">
        <v>1368</v>
      </c>
      <c r="N320">
        <v>1011</v>
      </c>
      <c r="O320" t="s">
        <v>127</v>
      </c>
      <c r="P320" t="s">
        <v>127</v>
      </c>
      <c r="Q320">
        <v>1</v>
      </c>
      <c r="X320">
        <v>0.45</v>
      </c>
      <c r="Y320">
        <v>0</v>
      </c>
      <c r="Z320">
        <v>86.5</v>
      </c>
      <c r="AA320">
        <v>11.6</v>
      </c>
      <c r="AB320">
        <v>0</v>
      </c>
      <c r="AC320">
        <v>0</v>
      </c>
      <c r="AD320">
        <v>1</v>
      </c>
      <c r="AE320">
        <v>0</v>
      </c>
      <c r="AF320" t="s">
        <v>2</v>
      </c>
      <c r="AG320">
        <v>0.45</v>
      </c>
      <c r="AH320">
        <v>2</v>
      </c>
      <c r="AI320">
        <v>47856965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 t="e">
        <f>ROW(#REF!)</f>
        <v>#REF!</v>
      </c>
      <c r="B321">
        <v>47856975</v>
      </c>
      <c r="C321">
        <v>47856970</v>
      </c>
      <c r="D321">
        <v>20475796</v>
      </c>
      <c r="E321">
        <v>1</v>
      </c>
      <c r="F321">
        <v>1</v>
      </c>
      <c r="G321">
        <v>1</v>
      </c>
      <c r="H321">
        <v>1</v>
      </c>
      <c r="I321" t="s">
        <v>128</v>
      </c>
      <c r="J321" t="s">
        <v>2</v>
      </c>
      <c r="K321" t="s">
        <v>129</v>
      </c>
      <c r="L321">
        <v>1369</v>
      </c>
      <c r="N321">
        <v>1013</v>
      </c>
      <c r="O321" t="s">
        <v>122</v>
      </c>
      <c r="P321" t="s">
        <v>122</v>
      </c>
      <c r="Q321">
        <v>1</v>
      </c>
      <c r="X321">
        <v>4.8499999999999996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2</v>
      </c>
      <c r="AG321">
        <v>4.8499999999999996</v>
      </c>
      <c r="AH321">
        <v>2</v>
      </c>
      <c r="AI321">
        <v>47856971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 t="e">
        <f>ROW(#REF!)</f>
        <v>#REF!</v>
      </c>
      <c r="B322">
        <v>47856976</v>
      </c>
      <c r="C322">
        <v>47856970</v>
      </c>
      <c r="D322">
        <v>20475898</v>
      </c>
      <c r="E322">
        <v>1</v>
      </c>
      <c r="F322">
        <v>1</v>
      </c>
      <c r="G322">
        <v>1</v>
      </c>
      <c r="H322">
        <v>1</v>
      </c>
      <c r="I322" t="s">
        <v>120</v>
      </c>
      <c r="J322" t="s">
        <v>2</v>
      </c>
      <c r="K322" t="s">
        <v>121</v>
      </c>
      <c r="L322">
        <v>1369</v>
      </c>
      <c r="N322">
        <v>1013</v>
      </c>
      <c r="O322" t="s">
        <v>122</v>
      </c>
      <c r="P322" t="s">
        <v>122</v>
      </c>
      <c r="Q322">
        <v>1</v>
      </c>
      <c r="X322">
        <v>4.8499999999999996</v>
      </c>
      <c r="Y322">
        <v>0</v>
      </c>
      <c r="Z322">
        <v>0</v>
      </c>
      <c r="AA322">
        <v>0</v>
      </c>
      <c r="AB322">
        <v>9.6199999999999992</v>
      </c>
      <c r="AC322">
        <v>0</v>
      </c>
      <c r="AD322">
        <v>1</v>
      </c>
      <c r="AE322">
        <v>1</v>
      </c>
      <c r="AF322" t="s">
        <v>2</v>
      </c>
      <c r="AG322">
        <v>4.8499999999999996</v>
      </c>
      <c r="AH322">
        <v>2</v>
      </c>
      <c r="AI322">
        <v>47856972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 t="e">
        <f>ROW(#REF!)</f>
        <v>#REF!</v>
      </c>
      <c r="B323">
        <v>47856977</v>
      </c>
      <c r="C323">
        <v>47856970</v>
      </c>
      <c r="D323">
        <v>121548</v>
      </c>
      <c r="E323">
        <v>1</v>
      </c>
      <c r="F323">
        <v>1</v>
      </c>
      <c r="G323">
        <v>1</v>
      </c>
      <c r="H323">
        <v>1</v>
      </c>
      <c r="I323" t="s">
        <v>16</v>
      </c>
      <c r="J323" t="s">
        <v>2</v>
      </c>
      <c r="K323" t="s">
        <v>123</v>
      </c>
      <c r="L323">
        <v>608254</v>
      </c>
      <c r="N323">
        <v>1013</v>
      </c>
      <c r="O323" t="s">
        <v>124</v>
      </c>
      <c r="P323" t="s">
        <v>124</v>
      </c>
      <c r="Q323">
        <v>1</v>
      </c>
      <c r="X323">
        <v>1.21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</v>
      </c>
      <c r="AG323">
        <v>1.21</v>
      </c>
      <c r="AH323">
        <v>2</v>
      </c>
      <c r="AI323">
        <v>47856973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 t="e">
        <f>ROW(#REF!)</f>
        <v>#REF!</v>
      </c>
      <c r="B324">
        <v>47856978</v>
      </c>
      <c r="C324">
        <v>47856970</v>
      </c>
      <c r="D324">
        <v>25453532</v>
      </c>
      <c r="E324">
        <v>1</v>
      </c>
      <c r="F324">
        <v>1</v>
      </c>
      <c r="G324">
        <v>1</v>
      </c>
      <c r="H324">
        <v>2</v>
      </c>
      <c r="I324" t="s">
        <v>125</v>
      </c>
      <c r="J324" t="s">
        <v>2</v>
      </c>
      <c r="K324" t="s">
        <v>126</v>
      </c>
      <c r="L324">
        <v>1368</v>
      </c>
      <c r="N324">
        <v>1011</v>
      </c>
      <c r="O324" t="s">
        <v>127</v>
      </c>
      <c r="P324" t="s">
        <v>127</v>
      </c>
      <c r="Q324">
        <v>1</v>
      </c>
      <c r="X324">
        <v>1.21</v>
      </c>
      <c r="Y324">
        <v>0</v>
      </c>
      <c r="Z324">
        <v>86.5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2</v>
      </c>
      <c r="AG324">
        <v>1.21</v>
      </c>
      <c r="AH324">
        <v>2</v>
      </c>
      <c r="AI324">
        <v>47856974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 t="e">
        <f>ROW(#REF!)</f>
        <v>#REF!</v>
      </c>
      <c r="B325">
        <v>47856983</v>
      </c>
      <c r="C325">
        <v>47856979</v>
      </c>
      <c r="D325">
        <v>20475898</v>
      </c>
      <c r="E325">
        <v>1</v>
      </c>
      <c r="F325">
        <v>1</v>
      </c>
      <c r="G325">
        <v>1</v>
      </c>
      <c r="H325">
        <v>1</v>
      </c>
      <c r="I325" t="s">
        <v>120</v>
      </c>
      <c r="J325" t="s">
        <v>2</v>
      </c>
      <c r="K325" t="s">
        <v>121</v>
      </c>
      <c r="L325">
        <v>1369</v>
      </c>
      <c r="N325">
        <v>1013</v>
      </c>
      <c r="O325" t="s">
        <v>122</v>
      </c>
      <c r="P325" t="s">
        <v>122</v>
      </c>
      <c r="Q325">
        <v>1</v>
      </c>
      <c r="X325">
        <v>0.22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2</v>
      </c>
      <c r="AG325">
        <v>0.22</v>
      </c>
      <c r="AH325">
        <v>2</v>
      </c>
      <c r="AI325">
        <v>47856980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 t="e">
        <f>ROW(#REF!)</f>
        <v>#REF!</v>
      </c>
      <c r="B326">
        <v>47856984</v>
      </c>
      <c r="C326">
        <v>47856979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16</v>
      </c>
      <c r="J326" t="s">
        <v>2</v>
      </c>
      <c r="K326" t="s">
        <v>123</v>
      </c>
      <c r="L326">
        <v>608254</v>
      </c>
      <c r="N326">
        <v>1013</v>
      </c>
      <c r="O326" t="s">
        <v>124</v>
      </c>
      <c r="P326" t="s">
        <v>124</v>
      </c>
      <c r="Q326">
        <v>1</v>
      </c>
      <c r="X326">
        <v>0.06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</v>
      </c>
      <c r="AG326">
        <v>0.06</v>
      </c>
      <c r="AH326">
        <v>2</v>
      </c>
      <c r="AI326">
        <v>47856981</v>
      </c>
      <c r="AJ326">
        <v>341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 t="e">
        <f>ROW(#REF!)</f>
        <v>#REF!</v>
      </c>
      <c r="B327">
        <v>47856985</v>
      </c>
      <c r="C327">
        <v>47856979</v>
      </c>
      <c r="D327">
        <v>25453532</v>
      </c>
      <c r="E327">
        <v>1</v>
      </c>
      <c r="F327">
        <v>1</v>
      </c>
      <c r="G327">
        <v>1</v>
      </c>
      <c r="H327">
        <v>2</v>
      </c>
      <c r="I327" t="s">
        <v>125</v>
      </c>
      <c r="J327" t="s">
        <v>2</v>
      </c>
      <c r="K327" t="s">
        <v>126</v>
      </c>
      <c r="L327">
        <v>1368</v>
      </c>
      <c r="N327">
        <v>1011</v>
      </c>
      <c r="O327" t="s">
        <v>127</v>
      </c>
      <c r="P327" t="s">
        <v>127</v>
      </c>
      <c r="Q327">
        <v>1</v>
      </c>
      <c r="X327">
        <v>0.06</v>
      </c>
      <c r="Y327">
        <v>0</v>
      </c>
      <c r="Z327">
        <v>86.5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</v>
      </c>
      <c r="AG327">
        <v>0.06</v>
      </c>
      <c r="AH327">
        <v>2</v>
      </c>
      <c r="AI327">
        <v>47856982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 t="e">
        <f>ROW(#REF!)</f>
        <v>#REF!</v>
      </c>
      <c r="B328">
        <v>47856991</v>
      </c>
      <c r="C328">
        <v>47856986</v>
      </c>
      <c r="D328">
        <v>20475796</v>
      </c>
      <c r="E328">
        <v>1</v>
      </c>
      <c r="F328">
        <v>1</v>
      </c>
      <c r="G328">
        <v>1</v>
      </c>
      <c r="H328">
        <v>1</v>
      </c>
      <c r="I328" t="s">
        <v>128</v>
      </c>
      <c r="J328" t="s">
        <v>2</v>
      </c>
      <c r="K328" t="s">
        <v>129</v>
      </c>
      <c r="L328">
        <v>1369</v>
      </c>
      <c r="N328">
        <v>1013</v>
      </c>
      <c r="O328" t="s">
        <v>122</v>
      </c>
      <c r="P328" t="s">
        <v>122</v>
      </c>
      <c r="Q328">
        <v>1</v>
      </c>
      <c r="X328">
        <v>0.6</v>
      </c>
      <c r="Y328">
        <v>0</v>
      </c>
      <c r="Z328">
        <v>0</v>
      </c>
      <c r="AA328">
        <v>0</v>
      </c>
      <c r="AB328">
        <v>7.8</v>
      </c>
      <c r="AC328">
        <v>0</v>
      </c>
      <c r="AD328">
        <v>1</v>
      </c>
      <c r="AE328">
        <v>1</v>
      </c>
      <c r="AF328" t="s">
        <v>2</v>
      </c>
      <c r="AG328">
        <v>0.6</v>
      </c>
      <c r="AH328">
        <v>2</v>
      </c>
      <c r="AI328">
        <v>47856987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 t="e">
        <f>ROW(#REF!)</f>
        <v>#REF!</v>
      </c>
      <c r="B329">
        <v>47856992</v>
      </c>
      <c r="C329">
        <v>47856986</v>
      </c>
      <c r="D329">
        <v>20475898</v>
      </c>
      <c r="E329">
        <v>1</v>
      </c>
      <c r="F329">
        <v>1</v>
      </c>
      <c r="G329">
        <v>1</v>
      </c>
      <c r="H329">
        <v>1</v>
      </c>
      <c r="I329" t="s">
        <v>120</v>
      </c>
      <c r="J329" t="s">
        <v>2</v>
      </c>
      <c r="K329" t="s">
        <v>121</v>
      </c>
      <c r="L329">
        <v>1369</v>
      </c>
      <c r="N329">
        <v>1013</v>
      </c>
      <c r="O329" t="s">
        <v>122</v>
      </c>
      <c r="P329" t="s">
        <v>122</v>
      </c>
      <c r="Q329">
        <v>1</v>
      </c>
      <c r="X329">
        <v>0.6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</v>
      </c>
      <c r="AG329">
        <v>0.6</v>
      </c>
      <c r="AH329">
        <v>2</v>
      </c>
      <c r="AI329">
        <v>47856988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 t="e">
        <f>ROW(#REF!)</f>
        <v>#REF!</v>
      </c>
      <c r="B330">
        <v>47856993</v>
      </c>
      <c r="C330">
        <v>47856986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16</v>
      </c>
      <c r="J330" t="s">
        <v>2</v>
      </c>
      <c r="K330" t="s">
        <v>123</v>
      </c>
      <c r="L330">
        <v>608254</v>
      </c>
      <c r="N330">
        <v>1013</v>
      </c>
      <c r="O330" t="s">
        <v>124</v>
      </c>
      <c r="P330" t="s">
        <v>124</v>
      </c>
      <c r="Q330">
        <v>1</v>
      </c>
      <c r="X330">
        <v>0.15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</v>
      </c>
      <c r="AG330">
        <v>0.15</v>
      </c>
      <c r="AH330">
        <v>2</v>
      </c>
      <c r="AI330">
        <v>47856989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 t="e">
        <f>ROW(#REF!)</f>
        <v>#REF!</v>
      </c>
      <c r="B331">
        <v>47856994</v>
      </c>
      <c r="C331">
        <v>47856986</v>
      </c>
      <c r="D331">
        <v>25453532</v>
      </c>
      <c r="E331">
        <v>1</v>
      </c>
      <c r="F331">
        <v>1</v>
      </c>
      <c r="G331">
        <v>1</v>
      </c>
      <c r="H331">
        <v>2</v>
      </c>
      <c r="I331" t="s">
        <v>125</v>
      </c>
      <c r="J331" t="s">
        <v>2</v>
      </c>
      <c r="K331" t="s">
        <v>126</v>
      </c>
      <c r="L331">
        <v>1368</v>
      </c>
      <c r="N331">
        <v>1011</v>
      </c>
      <c r="O331" t="s">
        <v>127</v>
      </c>
      <c r="P331" t="s">
        <v>127</v>
      </c>
      <c r="Q331">
        <v>1</v>
      </c>
      <c r="X331">
        <v>0.15</v>
      </c>
      <c r="Y331">
        <v>0</v>
      </c>
      <c r="Z331">
        <v>86.5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</v>
      </c>
      <c r="AG331">
        <v>0.15</v>
      </c>
      <c r="AH331">
        <v>2</v>
      </c>
      <c r="AI331">
        <v>47856990</v>
      </c>
      <c r="AJ331">
        <v>346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 t="e">
        <f>ROW(#REF!)</f>
        <v>#REF!</v>
      </c>
      <c r="B332">
        <v>47857000</v>
      </c>
      <c r="C332">
        <v>47856995</v>
      </c>
      <c r="D332">
        <v>20475796</v>
      </c>
      <c r="E332">
        <v>1</v>
      </c>
      <c r="F332">
        <v>1</v>
      </c>
      <c r="G332">
        <v>1</v>
      </c>
      <c r="H332">
        <v>1</v>
      </c>
      <c r="I332" t="s">
        <v>128</v>
      </c>
      <c r="J332" t="s">
        <v>2</v>
      </c>
      <c r="K332" t="s">
        <v>129</v>
      </c>
      <c r="L332">
        <v>1369</v>
      </c>
      <c r="N332">
        <v>1013</v>
      </c>
      <c r="O332" t="s">
        <v>122</v>
      </c>
      <c r="P332" t="s">
        <v>122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7.8</v>
      </c>
      <c r="AC332">
        <v>0</v>
      </c>
      <c r="AD332">
        <v>1</v>
      </c>
      <c r="AE332">
        <v>1</v>
      </c>
      <c r="AF332" t="s">
        <v>2</v>
      </c>
      <c r="AG332">
        <v>0.55000000000000004</v>
      </c>
      <c r="AH332">
        <v>2</v>
      </c>
      <c r="AI332">
        <v>47856996</v>
      </c>
      <c r="AJ332">
        <v>347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 t="e">
        <f>ROW(#REF!)</f>
        <v>#REF!</v>
      </c>
      <c r="B333">
        <v>47857001</v>
      </c>
      <c r="C333">
        <v>47856995</v>
      </c>
      <c r="D333">
        <v>20475898</v>
      </c>
      <c r="E333">
        <v>1</v>
      </c>
      <c r="F333">
        <v>1</v>
      </c>
      <c r="G333">
        <v>1</v>
      </c>
      <c r="H333">
        <v>1</v>
      </c>
      <c r="I333" t="s">
        <v>120</v>
      </c>
      <c r="J333" t="s">
        <v>2</v>
      </c>
      <c r="K333" t="s">
        <v>121</v>
      </c>
      <c r="L333">
        <v>1369</v>
      </c>
      <c r="N333">
        <v>1013</v>
      </c>
      <c r="O333" t="s">
        <v>122</v>
      </c>
      <c r="P333" t="s">
        <v>122</v>
      </c>
      <c r="Q333">
        <v>1</v>
      </c>
      <c r="X333">
        <v>0.55000000000000004</v>
      </c>
      <c r="Y333">
        <v>0</v>
      </c>
      <c r="Z333">
        <v>0</v>
      </c>
      <c r="AA333">
        <v>0</v>
      </c>
      <c r="AB333">
        <v>9.6199999999999992</v>
      </c>
      <c r="AC333">
        <v>0</v>
      </c>
      <c r="AD333">
        <v>1</v>
      </c>
      <c r="AE333">
        <v>1</v>
      </c>
      <c r="AF333" t="s">
        <v>2</v>
      </c>
      <c r="AG333">
        <v>0.55000000000000004</v>
      </c>
      <c r="AH333">
        <v>2</v>
      </c>
      <c r="AI333">
        <v>47856997</v>
      </c>
      <c r="AJ333">
        <v>348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 t="e">
        <f>ROW(#REF!)</f>
        <v>#REF!</v>
      </c>
      <c r="B334">
        <v>47857002</v>
      </c>
      <c r="C334">
        <v>47856995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16</v>
      </c>
      <c r="J334" t="s">
        <v>2</v>
      </c>
      <c r="K334" t="s">
        <v>123</v>
      </c>
      <c r="L334">
        <v>608254</v>
      </c>
      <c r="N334">
        <v>1013</v>
      </c>
      <c r="O334" t="s">
        <v>124</v>
      </c>
      <c r="P334" t="s">
        <v>124</v>
      </c>
      <c r="Q334">
        <v>1</v>
      </c>
      <c r="X334">
        <v>0.14000000000000001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</v>
      </c>
      <c r="AG334">
        <v>0.14000000000000001</v>
      </c>
      <c r="AH334">
        <v>2</v>
      </c>
      <c r="AI334">
        <v>47856998</v>
      </c>
      <c r="AJ334">
        <v>349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 t="e">
        <f>ROW(#REF!)</f>
        <v>#REF!</v>
      </c>
      <c r="B335">
        <v>47857003</v>
      </c>
      <c r="C335">
        <v>47856995</v>
      </c>
      <c r="D335">
        <v>25453532</v>
      </c>
      <c r="E335">
        <v>1</v>
      </c>
      <c r="F335">
        <v>1</v>
      </c>
      <c r="G335">
        <v>1</v>
      </c>
      <c r="H335">
        <v>2</v>
      </c>
      <c r="I335" t="s">
        <v>125</v>
      </c>
      <c r="J335" t="s">
        <v>2</v>
      </c>
      <c r="K335" t="s">
        <v>126</v>
      </c>
      <c r="L335">
        <v>1368</v>
      </c>
      <c r="N335">
        <v>1011</v>
      </c>
      <c r="O335" t="s">
        <v>127</v>
      </c>
      <c r="P335" t="s">
        <v>127</v>
      </c>
      <c r="Q335">
        <v>1</v>
      </c>
      <c r="X335">
        <v>0.14000000000000001</v>
      </c>
      <c r="Y335">
        <v>0</v>
      </c>
      <c r="Z335">
        <v>86.5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2</v>
      </c>
      <c r="AG335">
        <v>0.14000000000000001</v>
      </c>
      <c r="AH335">
        <v>2</v>
      </c>
      <c r="AI335">
        <v>47856999</v>
      </c>
      <c r="AJ335">
        <v>350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 t="e">
        <f>ROW(#REF!)</f>
        <v>#REF!</v>
      </c>
      <c r="B336">
        <v>47857009</v>
      </c>
      <c r="C336">
        <v>47857004</v>
      </c>
      <c r="D336">
        <v>20475796</v>
      </c>
      <c r="E336">
        <v>1</v>
      </c>
      <c r="F336">
        <v>1</v>
      </c>
      <c r="G336">
        <v>1</v>
      </c>
      <c r="H336">
        <v>1</v>
      </c>
      <c r="I336" t="s">
        <v>128</v>
      </c>
      <c r="J336" t="s">
        <v>2</v>
      </c>
      <c r="K336" t="s">
        <v>129</v>
      </c>
      <c r="L336">
        <v>1369</v>
      </c>
      <c r="N336">
        <v>1013</v>
      </c>
      <c r="O336" t="s">
        <v>122</v>
      </c>
      <c r="P336" t="s">
        <v>122</v>
      </c>
      <c r="Q336">
        <v>1</v>
      </c>
      <c r="X336">
        <v>0.55000000000000004</v>
      </c>
      <c r="Y336">
        <v>0</v>
      </c>
      <c r="Z336">
        <v>0</v>
      </c>
      <c r="AA336">
        <v>0</v>
      </c>
      <c r="AB336">
        <v>7.8</v>
      </c>
      <c r="AC336">
        <v>0</v>
      </c>
      <c r="AD336">
        <v>1</v>
      </c>
      <c r="AE336">
        <v>1</v>
      </c>
      <c r="AF336" t="s">
        <v>2</v>
      </c>
      <c r="AG336">
        <v>0.55000000000000004</v>
      </c>
      <c r="AH336">
        <v>2</v>
      </c>
      <c r="AI336">
        <v>47857005</v>
      </c>
      <c r="AJ336">
        <v>351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 t="e">
        <f>ROW(#REF!)</f>
        <v>#REF!</v>
      </c>
      <c r="B337">
        <v>47857010</v>
      </c>
      <c r="C337">
        <v>47857004</v>
      </c>
      <c r="D337">
        <v>20475898</v>
      </c>
      <c r="E337">
        <v>1</v>
      </c>
      <c r="F337">
        <v>1</v>
      </c>
      <c r="G337">
        <v>1</v>
      </c>
      <c r="H337">
        <v>1</v>
      </c>
      <c r="I337" t="s">
        <v>120</v>
      </c>
      <c r="J337" t="s">
        <v>2</v>
      </c>
      <c r="K337" t="s">
        <v>121</v>
      </c>
      <c r="L337">
        <v>1369</v>
      </c>
      <c r="N337">
        <v>1013</v>
      </c>
      <c r="O337" t="s">
        <v>122</v>
      </c>
      <c r="P337" t="s">
        <v>122</v>
      </c>
      <c r="Q337">
        <v>1</v>
      </c>
      <c r="X337">
        <v>0.55000000000000004</v>
      </c>
      <c r="Y337">
        <v>0</v>
      </c>
      <c r="Z337">
        <v>0</v>
      </c>
      <c r="AA337">
        <v>0</v>
      </c>
      <c r="AB337">
        <v>9.6199999999999992</v>
      </c>
      <c r="AC337">
        <v>0</v>
      </c>
      <c r="AD337">
        <v>1</v>
      </c>
      <c r="AE337">
        <v>1</v>
      </c>
      <c r="AF337" t="s">
        <v>2</v>
      </c>
      <c r="AG337">
        <v>0.55000000000000004</v>
      </c>
      <c r="AH337">
        <v>2</v>
      </c>
      <c r="AI337">
        <v>47857006</v>
      </c>
      <c r="AJ337">
        <v>352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 t="e">
        <f>ROW(#REF!)</f>
        <v>#REF!</v>
      </c>
      <c r="B338">
        <v>47857011</v>
      </c>
      <c r="C338">
        <v>47857004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16</v>
      </c>
      <c r="J338" t="s">
        <v>2</v>
      </c>
      <c r="K338" t="s">
        <v>123</v>
      </c>
      <c r="L338">
        <v>608254</v>
      </c>
      <c r="N338">
        <v>1013</v>
      </c>
      <c r="O338" t="s">
        <v>124</v>
      </c>
      <c r="P338" t="s">
        <v>124</v>
      </c>
      <c r="Q338">
        <v>1</v>
      </c>
      <c r="X338">
        <v>0.14000000000000001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</v>
      </c>
      <c r="AG338">
        <v>0.14000000000000001</v>
      </c>
      <c r="AH338">
        <v>2</v>
      </c>
      <c r="AI338">
        <v>47857007</v>
      </c>
      <c r="AJ338">
        <v>353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 t="e">
        <f>ROW(#REF!)</f>
        <v>#REF!</v>
      </c>
      <c r="B339">
        <v>47857012</v>
      </c>
      <c r="C339">
        <v>47857004</v>
      </c>
      <c r="D339">
        <v>25453532</v>
      </c>
      <c r="E339">
        <v>1</v>
      </c>
      <c r="F339">
        <v>1</v>
      </c>
      <c r="G339">
        <v>1</v>
      </c>
      <c r="H339">
        <v>2</v>
      </c>
      <c r="I339" t="s">
        <v>125</v>
      </c>
      <c r="J339" t="s">
        <v>2</v>
      </c>
      <c r="K339" t="s">
        <v>126</v>
      </c>
      <c r="L339">
        <v>1368</v>
      </c>
      <c r="N339">
        <v>1011</v>
      </c>
      <c r="O339" t="s">
        <v>127</v>
      </c>
      <c r="P339" t="s">
        <v>127</v>
      </c>
      <c r="Q339">
        <v>1</v>
      </c>
      <c r="X339">
        <v>0.14000000000000001</v>
      </c>
      <c r="Y339">
        <v>0</v>
      </c>
      <c r="Z339">
        <v>86.5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</v>
      </c>
      <c r="AG339">
        <v>0.14000000000000001</v>
      </c>
      <c r="AH339">
        <v>2</v>
      </c>
      <c r="AI339">
        <v>47857008</v>
      </c>
      <c r="AJ339">
        <v>354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 t="e">
        <f>ROW(#REF!)</f>
        <v>#REF!</v>
      </c>
      <c r="B340">
        <v>47857082</v>
      </c>
      <c r="C340">
        <v>47857077</v>
      </c>
      <c r="D340">
        <v>20475799</v>
      </c>
      <c r="E340">
        <v>1</v>
      </c>
      <c r="F340">
        <v>1</v>
      </c>
      <c r="G340">
        <v>1</v>
      </c>
      <c r="H340">
        <v>1</v>
      </c>
      <c r="I340" t="s">
        <v>130</v>
      </c>
      <c r="J340" t="s">
        <v>2</v>
      </c>
      <c r="K340" t="s">
        <v>131</v>
      </c>
      <c r="L340">
        <v>1369</v>
      </c>
      <c r="N340">
        <v>1013</v>
      </c>
      <c r="O340" t="s">
        <v>122</v>
      </c>
      <c r="P340" t="s">
        <v>122</v>
      </c>
      <c r="Q340">
        <v>1</v>
      </c>
      <c r="X340">
        <v>0.35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2</v>
      </c>
      <c r="AG340">
        <v>0.35</v>
      </c>
      <c r="AH340">
        <v>2</v>
      </c>
      <c r="AI340">
        <v>47857078</v>
      </c>
      <c r="AJ340">
        <v>355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 t="e">
        <f>ROW(#REF!)</f>
        <v>#REF!</v>
      </c>
      <c r="B341">
        <v>47857083</v>
      </c>
      <c r="C341">
        <v>47857077</v>
      </c>
      <c r="D341">
        <v>121548</v>
      </c>
      <c r="E341">
        <v>1</v>
      </c>
      <c r="F341">
        <v>1</v>
      </c>
      <c r="G341">
        <v>1</v>
      </c>
      <c r="H341">
        <v>1</v>
      </c>
      <c r="I341" t="s">
        <v>16</v>
      </c>
      <c r="J341" t="s">
        <v>2</v>
      </c>
      <c r="K341" t="s">
        <v>123</v>
      </c>
      <c r="L341">
        <v>608254</v>
      </c>
      <c r="N341">
        <v>1013</v>
      </c>
      <c r="O341" t="s">
        <v>124</v>
      </c>
      <c r="P341" t="s">
        <v>124</v>
      </c>
      <c r="Q341">
        <v>1</v>
      </c>
      <c r="X341">
        <v>0.09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</v>
      </c>
      <c r="AG341">
        <v>0.09</v>
      </c>
      <c r="AH341">
        <v>2</v>
      </c>
      <c r="AI341">
        <v>47857079</v>
      </c>
      <c r="AJ341">
        <v>356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 t="e">
        <f>ROW(#REF!)</f>
        <v>#REF!</v>
      </c>
      <c r="B342">
        <v>47857084</v>
      </c>
      <c r="C342">
        <v>47857077</v>
      </c>
      <c r="D342">
        <v>25453532</v>
      </c>
      <c r="E342">
        <v>1</v>
      </c>
      <c r="F342">
        <v>1</v>
      </c>
      <c r="G342">
        <v>1</v>
      </c>
      <c r="H342">
        <v>2</v>
      </c>
      <c r="I342" t="s">
        <v>125</v>
      </c>
      <c r="J342" t="s">
        <v>2</v>
      </c>
      <c r="K342" t="s">
        <v>126</v>
      </c>
      <c r="L342">
        <v>1368</v>
      </c>
      <c r="N342">
        <v>1011</v>
      </c>
      <c r="O342" t="s">
        <v>127</v>
      </c>
      <c r="P342" t="s">
        <v>127</v>
      </c>
      <c r="Q342">
        <v>1</v>
      </c>
      <c r="X342">
        <v>0.09</v>
      </c>
      <c r="Y342">
        <v>0</v>
      </c>
      <c r="Z342">
        <v>86.5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2</v>
      </c>
      <c r="AG342">
        <v>0.09</v>
      </c>
      <c r="AH342">
        <v>2</v>
      </c>
      <c r="AI342">
        <v>47857080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 t="e">
        <f>ROW(#REF!)</f>
        <v>#REF!</v>
      </c>
      <c r="B343">
        <v>47857085</v>
      </c>
      <c r="C343">
        <v>47857077</v>
      </c>
      <c r="D343">
        <v>25453537</v>
      </c>
      <c r="E343">
        <v>1</v>
      </c>
      <c r="F343">
        <v>1</v>
      </c>
      <c r="G343">
        <v>1</v>
      </c>
      <c r="H343">
        <v>2</v>
      </c>
      <c r="I343" t="s">
        <v>132</v>
      </c>
      <c r="J343" t="s">
        <v>2</v>
      </c>
      <c r="K343" t="s">
        <v>133</v>
      </c>
      <c r="L343">
        <v>1368</v>
      </c>
      <c r="N343">
        <v>1011</v>
      </c>
      <c r="O343" t="s">
        <v>127</v>
      </c>
      <c r="P343" t="s">
        <v>127</v>
      </c>
      <c r="Q343">
        <v>1</v>
      </c>
      <c r="X343">
        <v>0.35</v>
      </c>
      <c r="Y343">
        <v>0</v>
      </c>
      <c r="Z343">
        <v>7.02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</v>
      </c>
      <c r="AG343">
        <v>0.35</v>
      </c>
      <c r="AH343">
        <v>2</v>
      </c>
      <c r="AI343">
        <v>47857081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 t="e">
        <f>ROW(#REF!)</f>
        <v>#REF!</v>
      </c>
      <c r="B344">
        <v>47857767</v>
      </c>
      <c r="C344">
        <v>47857766</v>
      </c>
      <c r="D344">
        <v>20475796</v>
      </c>
      <c r="E344">
        <v>1</v>
      </c>
      <c r="F344">
        <v>1</v>
      </c>
      <c r="G344">
        <v>1</v>
      </c>
      <c r="H344">
        <v>1</v>
      </c>
      <c r="I344" t="s">
        <v>128</v>
      </c>
      <c r="J344" t="s">
        <v>2</v>
      </c>
      <c r="K344" t="s">
        <v>129</v>
      </c>
      <c r="L344">
        <v>1369</v>
      </c>
      <c r="N344">
        <v>1013</v>
      </c>
      <c r="O344" t="s">
        <v>122</v>
      </c>
      <c r="P344" t="s">
        <v>122</v>
      </c>
      <c r="Q344">
        <v>1</v>
      </c>
      <c r="X344">
        <v>1.96</v>
      </c>
      <c r="Y344">
        <v>0</v>
      </c>
      <c r="Z344">
        <v>0</v>
      </c>
      <c r="AA344">
        <v>0</v>
      </c>
      <c r="AB344">
        <v>7.8</v>
      </c>
      <c r="AC344">
        <v>0</v>
      </c>
      <c r="AD344">
        <v>1</v>
      </c>
      <c r="AE344">
        <v>1</v>
      </c>
      <c r="AF344" t="s">
        <v>2</v>
      </c>
      <c r="AG344">
        <v>1.96</v>
      </c>
      <c r="AH344">
        <v>2</v>
      </c>
      <c r="AI344">
        <v>47857767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 t="e">
        <f>ROW(#REF!)</f>
        <v>#REF!</v>
      </c>
      <c r="B345">
        <v>47857768</v>
      </c>
      <c r="C345">
        <v>47857766</v>
      </c>
      <c r="D345">
        <v>121548</v>
      </c>
      <c r="E345">
        <v>1</v>
      </c>
      <c r="F345">
        <v>1</v>
      </c>
      <c r="G345">
        <v>1</v>
      </c>
      <c r="H345">
        <v>1</v>
      </c>
      <c r="I345" t="s">
        <v>16</v>
      </c>
      <c r="J345" t="s">
        <v>2</v>
      </c>
      <c r="K345" t="s">
        <v>123</v>
      </c>
      <c r="L345">
        <v>608254</v>
      </c>
      <c r="N345">
        <v>1013</v>
      </c>
      <c r="O345" t="s">
        <v>124</v>
      </c>
      <c r="P345" t="s">
        <v>124</v>
      </c>
      <c r="Q345">
        <v>1</v>
      </c>
      <c r="X345">
        <v>0.25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2</v>
      </c>
      <c r="AG345">
        <v>0.25</v>
      </c>
      <c r="AH345">
        <v>2</v>
      </c>
      <c r="AI345">
        <v>47857768</v>
      </c>
      <c r="AJ345">
        <v>360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 t="e">
        <f>ROW(#REF!)</f>
        <v>#REF!</v>
      </c>
      <c r="B346">
        <v>47857769</v>
      </c>
      <c r="C346">
        <v>47857766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s">
        <v>125</v>
      </c>
      <c r="J346" t="s">
        <v>2</v>
      </c>
      <c r="K346" t="s">
        <v>126</v>
      </c>
      <c r="L346">
        <v>1368</v>
      </c>
      <c r="N346">
        <v>1011</v>
      </c>
      <c r="O346" t="s">
        <v>127</v>
      </c>
      <c r="P346" t="s">
        <v>127</v>
      </c>
      <c r="Q346">
        <v>1</v>
      </c>
      <c r="X346">
        <v>0.25</v>
      </c>
      <c r="Y346">
        <v>0</v>
      </c>
      <c r="Z346">
        <v>86.5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2</v>
      </c>
      <c r="AG346">
        <v>0.25</v>
      </c>
      <c r="AH346">
        <v>2</v>
      </c>
      <c r="AI346">
        <v>47857769</v>
      </c>
      <c r="AJ346">
        <v>361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 t="e">
        <f>ROW(#REF!)</f>
        <v>#REF!</v>
      </c>
      <c r="B347">
        <v>47857147</v>
      </c>
      <c r="C347">
        <v>47857144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16</v>
      </c>
      <c r="J347" t="s">
        <v>2</v>
      </c>
      <c r="K347" t="s">
        <v>123</v>
      </c>
      <c r="L347">
        <v>608254</v>
      </c>
      <c r="N347">
        <v>1013</v>
      </c>
      <c r="O347" t="s">
        <v>124</v>
      </c>
      <c r="P347" t="s">
        <v>124</v>
      </c>
      <c r="Q347">
        <v>1</v>
      </c>
      <c r="X347">
        <v>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</v>
      </c>
      <c r="AG347">
        <v>4.09</v>
      </c>
      <c r="AH347">
        <v>2</v>
      </c>
      <c r="AI347">
        <v>47857145</v>
      </c>
      <c r="AJ347">
        <v>362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 t="e">
        <f>ROW(#REF!)</f>
        <v>#REF!</v>
      </c>
      <c r="B348">
        <v>47857148</v>
      </c>
      <c r="C348">
        <v>47857144</v>
      </c>
      <c r="D348">
        <v>25453500</v>
      </c>
      <c r="E348">
        <v>1</v>
      </c>
      <c r="F348">
        <v>1</v>
      </c>
      <c r="G348">
        <v>1</v>
      </c>
      <c r="H348">
        <v>2</v>
      </c>
      <c r="I348" t="s">
        <v>137</v>
      </c>
      <c r="J348" t="s">
        <v>2</v>
      </c>
      <c r="K348" t="s">
        <v>138</v>
      </c>
      <c r="L348">
        <v>1368</v>
      </c>
      <c r="N348">
        <v>1011</v>
      </c>
      <c r="O348" t="s">
        <v>127</v>
      </c>
      <c r="P348" t="s">
        <v>127</v>
      </c>
      <c r="Q348">
        <v>1</v>
      </c>
      <c r="X348">
        <v>4.09</v>
      </c>
      <c r="Y348">
        <v>0</v>
      </c>
      <c r="Z348">
        <v>85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2</v>
      </c>
      <c r="AG348">
        <v>4.09</v>
      </c>
      <c r="AH348">
        <v>2</v>
      </c>
      <c r="AI348">
        <v>47857146</v>
      </c>
      <c r="AJ348">
        <v>363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 t="e">
        <f>ROW(#REF!)</f>
        <v>#REF!</v>
      </c>
      <c r="B349">
        <v>47857151</v>
      </c>
      <c r="C349">
        <v>47857149</v>
      </c>
      <c r="D349">
        <v>25453547</v>
      </c>
      <c r="E349">
        <v>1</v>
      </c>
      <c r="F349">
        <v>1</v>
      </c>
      <c r="G349">
        <v>1</v>
      </c>
      <c r="H349">
        <v>2</v>
      </c>
      <c r="I349" t="s">
        <v>139</v>
      </c>
      <c r="J349" t="s">
        <v>2</v>
      </c>
      <c r="K349" t="s">
        <v>140</v>
      </c>
      <c r="L349">
        <v>1368</v>
      </c>
      <c r="N349">
        <v>1011</v>
      </c>
      <c r="O349" t="s">
        <v>127</v>
      </c>
      <c r="P349" t="s">
        <v>127</v>
      </c>
      <c r="Q349">
        <v>1</v>
      </c>
      <c r="X349">
        <v>3.87</v>
      </c>
      <c r="Y349">
        <v>0</v>
      </c>
      <c r="Z349">
        <v>111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2</v>
      </c>
      <c r="AG349">
        <v>3.87</v>
      </c>
      <c r="AH349">
        <v>2</v>
      </c>
      <c r="AI349">
        <v>47857150</v>
      </c>
      <c r="AJ349">
        <v>364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 t="e">
        <f>ROW(#REF!)</f>
        <v>#REF!</v>
      </c>
      <c r="B350">
        <v>47857157</v>
      </c>
      <c r="C350">
        <v>47857152</v>
      </c>
      <c r="D350">
        <v>20475796</v>
      </c>
      <c r="E350">
        <v>1</v>
      </c>
      <c r="F350">
        <v>1</v>
      </c>
      <c r="G350">
        <v>1</v>
      </c>
      <c r="H350">
        <v>1</v>
      </c>
      <c r="I350" t="s">
        <v>128</v>
      </c>
      <c r="J350" t="s">
        <v>2</v>
      </c>
      <c r="K350" t="s">
        <v>129</v>
      </c>
      <c r="L350">
        <v>1369</v>
      </c>
      <c r="N350">
        <v>1013</v>
      </c>
      <c r="O350" t="s">
        <v>122</v>
      </c>
      <c r="P350" t="s">
        <v>122</v>
      </c>
      <c r="Q350">
        <v>1</v>
      </c>
      <c r="X350">
        <v>2.56</v>
      </c>
      <c r="Y350">
        <v>0</v>
      </c>
      <c r="Z350">
        <v>0</v>
      </c>
      <c r="AA350">
        <v>0</v>
      </c>
      <c r="AB350">
        <v>7.8</v>
      </c>
      <c r="AC350">
        <v>0</v>
      </c>
      <c r="AD350">
        <v>1</v>
      </c>
      <c r="AE350">
        <v>1</v>
      </c>
      <c r="AF350" t="s">
        <v>2</v>
      </c>
      <c r="AG350">
        <v>2.56</v>
      </c>
      <c r="AH350">
        <v>2</v>
      </c>
      <c r="AI350">
        <v>47857153</v>
      </c>
      <c r="AJ350">
        <v>365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 t="e">
        <f>ROW(#REF!)</f>
        <v>#REF!</v>
      </c>
      <c r="B351">
        <v>47857158</v>
      </c>
      <c r="C351">
        <v>47857152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16</v>
      </c>
      <c r="J351" t="s">
        <v>2</v>
      </c>
      <c r="K351" t="s">
        <v>123</v>
      </c>
      <c r="L351">
        <v>608254</v>
      </c>
      <c r="N351">
        <v>1013</v>
      </c>
      <c r="O351" t="s">
        <v>124</v>
      </c>
      <c r="P351" t="s">
        <v>124</v>
      </c>
      <c r="Q351">
        <v>1</v>
      </c>
      <c r="X351">
        <v>0.32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</v>
      </c>
      <c r="AG351">
        <v>0.32</v>
      </c>
      <c r="AH351">
        <v>2</v>
      </c>
      <c r="AI351">
        <v>47857154</v>
      </c>
      <c r="AJ351">
        <v>366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 t="e">
        <f>ROW(#REF!)</f>
        <v>#REF!</v>
      </c>
      <c r="B352">
        <v>47857159</v>
      </c>
      <c r="C352">
        <v>47857152</v>
      </c>
      <c r="D352">
        <v>25453532</v>
      </c>
      <c r="E352">
        <v>1</v>
      </c>
      <c r="F352">
        <v>1</v>
      </c>
      <c r="G352">
        <v>1</v>
      </c>
      <c r="H352">
        <v>2</v>
      </c>
      <c r="I352" t="s">
        <v>125</v>
      </c>
      <c r="J352" t="s">
        <v>2</v>
      </c>
      <c r="K352" t="s">
        <v>126</v>
      </c>
      <c r="L352">
        <v>1368</v>
      </c>
      <c r="N352">
        <v>1011</v>
      </c>
      <c r="O352" t="s">
        <v>127</v>
      </c>
      <c r="P352" t="s">
        <v>127</v>
      </c>
      <c r="Q352">
        <v>1</v>
      </c>
      <c r="X352">
        <v>0.32</v>
      </c>
      <c r="Y352">
        <v>0</v>
      </c>
      <c r="Z352">
        <v>86.5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2</v>
      </c>
      <c r="AG352">
        <v>0.32</v>
      </c>
      <c r="AH352">
        <v>2</v>
      </c>
      <c r="AI352">
        <v>47857155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 t="e">
        <f>ROW(#REF!)</f>
        <v>#REF!</v>
      </c>
      <c r="B353">
        <v>47857160</v>
      </c>
      <c r="C353">
        <v>47857152</v>
      </c>
      <c r="D353">
        <v>25453707</v>
      </c>
      <c r="E353">
        <v>1</v>
      </c>
      <c r="F353">
        <v>1</v>
      </c>
      <c r="G353">
        <v>1</v>
      </c>
      <c r="H353">
        <v>3</v>
      </c>
      <c r="I353" t="s">
        <v>142</v>
      </c>
      <c r="J353" t="s">
        <v>2</v>
      </c>
      <c r="K353" t="s">
        <v>143</v>
      </c>
      <c r="L353">
        <v>1339</v>
      </c>
      <c r="N353">
        <v>1007</v>
      </c>
      <c r="O353" t="s">
        <v>136</v>
      </c>
      <c r="P353" t="s">
        <v>136</v>
      </c>
      <c r="Q353">
        <v>1</v>
      </c>
      <c r="X353">
        <v>0.2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</v>
      </c>
      <c r="AG353">
        <v>0.2</v>
      </c>
      <c r="AH353">
        <v>2</v>
      </c>
      <c r="AI353">
        <v>47857156</v>
      </c>
      <c r="AJ353">
        <v>368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 t="e">
        <f>ROW(#REF!)</f>
        <v>#REF!</v>
      </c>
      <c r="B354">
        <v>47857791</v>
      </c>
      <c r="C354">
        <v>47857787</v>
      </c>
      <c r="D354">
        <v>20475796</v>
      </c>
      <c r="E354">
        <v>1</v>
      </c>
      <c r="F354">
        <v>1</v>
      </c>
      <c r="G354">
        <v>1</v>
      </c>
      <c r="H354">
        <v>1</v>
      </c>
      <c r="I354" t="s">
        <v>128</v>
      </c>
      <c r="J354" t="s">
        <v>2</v>
      </c>
      <c r="K354" t="s">
        <v>129</v>
      </c>
      <c r="L354">
        <v>1369</v>
      </c>
      <c r="N354">
        <v>1013</v>
      </c>
      <c r="O354" t="s">
        <v>122</v>
      </c>
      <c r="P354" t="s">
        <v>122</v>
      </c>
      <c r="Q354">
        <v>1</v>
      </c>
      <c r="X354">
        <v>1.96</v>
      </c>
      <c r="Y354">
        <v>0</v>
      </c>
      <c r="Z354">
        <v>0</v>
      </c>
      <c r="AA354">
        <v>0</v>
      </c>
      <c r="AB354">
        <v>7.8</v>
      </c>
      <c r="AC354">
        <v>0</v>
      </c>
      <c r="AD354">
        <v>1</v>
      </c>
      <c r="AE354">
        <v>1</v>
      </c>
      <c r="AF354" t="s">
        <v>2</v>
      </c>
      <c r="AG354">
        <v>1.96</v>
      </c>
      <c r="AH354">
        <v>2</v>
      </c>
      <c r="AI354">
        <v>47857788</v>
      </c>
      <c r="AJ354">
        <v>369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 t="e">
        <f>ROW(#REF!)</f>
        <v>#REF!</v>
      </c>
      <c r="B355">
        <v>47857792</v>
      </c>
      <c r="C355">
        <v>47857787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16</v>
      </c>
      <c r="J355" t="s">
        <v>2</v>
      </c>
      <c r="K355" t="s">
        <v>123</v>
      </c>
      <c r="L355">
        <v>608254</v>
      </c>
      <c r="N355">
        <v>1013</v>
      </c>
      <c r="O355" t="s">
        <v>124</v>
      </c>
      <c r="P355" t="s">
        <v>124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</v>
      </c>
      <c r="AG355">
        <v>0.25</v>
      </c>
      <c r="AH355">
        <v>2</v>
      </c>
      <c r="AI355">
        <v>47857789</v>
      </c>
      <c r="AJ355">
        <v>370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 t="e">
        <f>ROW(#REF!)</f>
        <v>#REF!</v>
      </c>
      <c r="B356">
        <v>47857793</v>
      </c>
      <c r="C356">
        <v>47857787</v>
      </c>
      <c r="D356">
        <v>25453532</v>
      </c>
      <c r="E356">
        <v>1</v>
      </c>
      <c r="F356">
        <v>1</v>
      </c>
      <c r="G356">
        <v>1</v>
      </c>
      <c r="H356">
        <v>2</v>
      </c>
      <c r="I356" t="s">
        <v>125</v>
      </c>
      <c r="J356" t="s">
        <v>2</v>
      </c>
      <c r="K356" t="s">
        <v>126</v>
      </c>
      <c r="L356">
        <v>1368</v>
      </c>
      <c r="N356">
        <v>1011</v>
      </c>
      <c r="O356" t="s">
        <v>127</v>
      </c>
      <c r="P356" t="s">
        <v>127</v>
      </c>
      <c r="Q356">
        <v>1</v>
      </c>
      <c r="X356">
        <v>0.25</v>
      </c>
      <c r="Y356">
        <v>0</v>
      </c>
      <c r="Z356">
        <v>86.5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2</v>
      </c>
      <c r="AG356">
        <v>0.25</v>
      </c>
      <c r="AH356">
        <v>2</v>
      </c>
      <c r="AI356">
        <v>47857790</v>
      </c>
      <c r="AJ356">
        <v>371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 t="e">
        <f>ROW(#REF!)</f>
        <v>#REF!</v>
      </c>
      <c r="B357">
        <v>47857796</v>
      </c>
      <c r="C357">
        <v>47857795</v>
      </c>
      <c r="D357">
        <v>20475796</v>
      </c>
      <c r="E357">
        <v>1</v>
      </c>
      <c r="F357">
        <v>1</v>
      </c>
      <c r="G357">
        <v>1</v>
      </c>
      <c r="H357">
        <v>1</v>
      </c>
      <c r="I357" t="s">
        <v>128</v>
      </c>
      <c r="J357" t="s">
        <v>2</v>
      </c>
      <c r="K357" t="s">
        <v>129</v>
      </c>
      <c r="L357">
        <v>1369</v>
      </c>
      <c r="N357">
        <v>1013</v>
      </c>
      <c r="O357" t="s">
        <v>122</v>
      </c>
      <c r="P357" t="s">
        <v>122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7.8</v>
      </c>
      <c r="AC357">
        <v>0</v>
      </c>
      <c r="AD357">
        <v>1</v>
      </c>
      <c r="AE357">
        <v>1</v>
      </c>
      <c r="AF357" t="s">
        <v>2</v>
      </c>
      <c r="AG357">
        <v>0.94</v>
      </c>
      <c r="AH357">
        <v>2</v>
      </c>
      <c r="AI357">
        <v>47857796</v>
      </c>
      <c r="AJ357">
        <v>372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 t="e">
        <f>ROW(#REF!)</f>
        <v>#REF!</v>
      </c>
      <c r="B358">
        <v>47857797</v>
      </c>
      <c r="C358">
        <v>47857795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16</v>
      </c>
      <c r="J358" t="s">
        <v>2</v>
      </c>
      <c r="K358" t="s">
        <v>123</v>
      </c>
      <c r="L358">
        <v>608254</v>
      </c>
      <c r="N358">
        <v>1013</v>
      </c>
      <c r="O358" t="s">
        <v>124</v>
      </c>
      <c r="P358" t="s">
        <v>124</v>
      </c>
      <c r="Q358">
        <v>1</v>
      </c>
      <c r="X358">
        <v>0.94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2</v>
      </c>
      <c r="AG358">
        <v>0.94</v>
      </c>
      <c r="AH358">
        <v>2</v>
      </c>
      <c r="AI358">
        <v>47857797</v>
      </c>
      <c r="AJ358">
        <v>373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 t="e">
        <f>ROW(#REF!)</f>
        <v>#REF!</v>
      </c>
      <c r="B359">
        <v>47857798</v>
      </c>
      <c r="C359">
        <v>47857795</v>
      </c>
      <c r="D359">
        <v>25453529</v>
      </c>
      <c r="E359">
        <v>1</v>
      </c>
      <c r="F359">
        <v>1</v>
      </c>
      <c r="G359">
        <v>1</v>
      </c>
      <c r="H359">
        <v>2</v>
      </c>
      <c r="I359" t="s">
        <v>152</v>
      </c>
      <c r="J359" t="s">
        <v>2</v>
      </c>
      <c r="K359" t="s">
        <v>153</v>
      </c>
      <c r="L359">
        <v>1368</v>
      </c>
      <c r="N359">
        <v>1011</v>
      </c>
      <c r="O359" t="s">
        <v>127</v>
      </c>
      <c r="P359" t="s">
        <v>127</v>
      </c>
      <c r="Q359">
        <v>1</v>
      </c>
      <c r="X359">
        <v>0.94</v>
      </c>
      <c r="Y359">
        <v>0</v>
      </c>
      <c r="Z359">
        <v>185.95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2</v>
      </c>
      <c r="AG359">
        <v>0.94</v>
      </c>
      <c r="AH359">
        <v>3</v>
      </c>
      <c r="AI359">
        <v>-1</v>
      </c>
      <c r="AJ359" t="s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 t="e">
        <f>ROW(#REF!)</f>
        <v>#REF!</v>
      </c>
      <c r="B360">
        <v>47857799</v>
      </c>
      <c r="C360">
        <v>47857795</v>
      </c>
      <c r="D360">
        <v>25453713</v>
      </c>
      <c r="E360">
        <v>1</v>
      </c>
      <c r="F360">
        <v>1</v>
      </c>
      <c r="G360">
        <v>1</v>
      </c>
      <c r="H360">
        <v>3</v>
      </c>
      <c r="I360" t="s">
        <v>134</v>
      </c>
      <c r="J360" t="s">
        <v>2</v>
      </c>
      <c r="K360" t="s">
        <v>135</v>
      </c>
      <c r="L360">
        <v>1339</v>
      </c>
      <c r="N360">
        <v>1007</v>
      </c>
      <c r="O360" t="s">
        <v>136</v>
      </c>
      <c r="P360" t="s">
        <v>136</v>
      </c>
      <c r="Q360">
        <v>1</v>
      </c>
      <c r="X360">
        <v>0.2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</v>
      </c>
      <c r="AG360">
        <v>0.2</v>
      </c>
      <c r="AH360">
        <v>2</v>
      </c>
      <c r="AI360">
        <v>47857799</v>
      </c>
      <c r="AJ360">
        <v>375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 t="e">
        <f>ROW(#REF!)</f>
        <v>#REF!</v>
      </c>
      <c r="B361">
        <v>47857802</v>
      </c>
      <c r="C361">
        <v>47857801</v>
      </c>
      <c r="D361">
        <v>20475796</v>
      </c>
      <c r="E361">
        <v>1</v>
      </c>
      <c r="F361">
        <v>1</v>
      </c>
      <c r="G361">
        <v>1</v>
      </c>
      <c r="H361">
        <v>1</v>
      </c>
      <c r="I361" t="s">
        <v>128</v>
      </c>
      <c r="J361" t="s">
        <v>2</v>
      </c>
      <c r="K361" t="s">
        <v>129</v>
      </c>
      <c r="L361">
        <v>1369</v>
      </c>
      <c r="N361">
        <v>1013</v>
      </c>
      <c r="O361" t="s">
        <v>122</v>
      </c>
      <c r="P361" t="s">
        <v>122</v>
      </c>
      <c r="Q361">
        <v>1</v>
      </c>
      <c r="X361">
        <v>0.98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2</v>
      </c>
      <c r="AG361">
        <v>0.98</v>
      </c>
      <c r="AH361">
        <v>2</v>
      </c>
      <c r="AI361">
        <v>47857802</v>
      </c>
      <c r="AJ361">
        <v>376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 t="e">
        <f>ROW(#REF!)</f>
        <v>#REF!</v>
      </c>
      <c r="B362">
        <v>47857803</v>
      </c>
      <c r="C362">
        <v>47857801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16</v>
      </c>
      <c r="J362" t="s">
        <v>2</v>
      </c>
      <c r="K362" t="s">
        <v>123</v>
      </c>
      <c r="L362">
        <v>608254</v>
      </c>
      <c r="N362">
        <v>1013</v>
      </c>
      <c r="O362" t="s">
        <v>124</v>
      </c>
      <c r="P362" t="s">
        <v>124</v>
      </c>
      <c r="Q362">
        <v>1</v>
      </c>
      <c r="X362">
        <v>0.98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</v>
      </c>
      <c r="AG362">
        <v>0.98</v>
      </c>
      <c r="AH362">
        <v>2</v>
      </c>
      <c r="AI362">
        <v>47857803</v>
      </c>
      <c r="AJ362">
        <v>377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 t="e">
        <f>ROW(#REF!)</f>
        <v>#REF!</v>
      </c>
      <c r="B363">
        <v>47857804</v>
      </c>
      <c r="C363">
        <v>47857801</v>
      </c>
      <c r="D363">
        <v>25453529</v>
      </c>
      <c r="E363">
        <v>1</v>
      </c>
      <c r="F363">
        <v>1</v>
      </c>
      <c r="G363">
        <v>1</v>
      </c>
      <c r="H363">
        <v>2</v>
      </c>
      <c r="I363" t="s">
        <v>152</v>
      </c>
      <c r="J363" t="s">
        <v>2</v>
      </c>
      <c r="K363" t="s">
        <v>153</v>
      </c>
      <c r="L363">
        <v>1368</v>
      </c>
      <c r="N363">
        <v>1011</v>
      </c>
      <c r="O363" t="s">
        <v>127</v>
      </c>
      <c r="P363" t="s">
        <v>127</v>
      </c>
      <c r="Q363">
        <v>1</v>
      </c>
      <c r="X363">
        <v>0.98</v>
      </c>
      <c r="Y363">
        <v>0</v>
      </c>
      <c r="Z363">
        <v>185.95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2</v>
      </c>
      <c r="AG363">
        <v>0.98</v>
      </c>
      <c r="AH363">
        <v>3</v>
      </c>
      <c r="AI363">
        <v>-1</v>
      </c>
      <c r="AJ363" t="s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 t="e">
        <f>ROW(#REF!)</f>
        <v>#REF!</v>
      </c>
      <c r="B364">
        <v>47857805</v>
      </c>
      <c r="C364">
        <v>47857801</v>
      </c>
      <c r="D364">
        <v>25453713</v>
      </c>
      <c r="E364">
        <v>1</v>
      </c>
      <c r="F364">
        <v>1</v>
      </c>
      <c r="G364">
        <v>1</v>
      </c>
      <c r="H364">
        <v>3</v>
      </c>
      <c r="I364" t="s">
        <v>134</v>
      </c>
      <c r="J364" t="s">
        <v>2</v>
      </c>
      <c r="K364" t="s">
        <v>135</v>
      </c>
      <c r="L364">
        <v>1339</v>
      </c>
      <c r="N364">
        <v>1007</v>
      </c>
      <c r="O364" t="s">
        <v>136</v>
      </c>
      <c r="P364" t="s">
        <v>136</v>
      </c>
      <c r="Q364">
        <v>1</v>
      </c>
      <c r="X364">
        <v>0.32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</v>
      </c>
      <c r="AG364">
        <v>0.32</v>
      </c>
      <c r="AH364">
        <v>2</v>
      </c>
      <c r="AI364">
        <v>47857805</v>
      </c>
      <c r="AJ364">
        <v>379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 t="e">
        <f>ROW(#REF!)</f>
        <v>#REF!</v>
      </c>
      <c r="B365">
        <v>47857457</v>
      </c>
      <c r="C365">
        <v>47857450</v>
      </c>
      <c r="D365">
        <v>20475796</v>
      </c>
      <c r="E365">
        <v>1</v>
      </c>
      <c r="F365">
        <v>1</v>
      </c>
      <c r="G365">
        <v>1</v>
      </c>
      <c r="H365">
        <v>1</v>
      </c>
      <c r="I365" t="s">
        <v>128</v>
      </c>
      <c r="J365" t="s">
        <v>2</v>
      </c>
      <c r="K365" t="s">
        <v>129</v>
      </c>
      <c r="L365">
        <v>1369</v>
      </c>
      <c r="N365">
        <v>1013</v>
      </c>
      <c r="O365" t="s">
        <v>122</v>
      </c>
      <c r="P365" t="s">
        <v>122</v>
      </c>
      <c r="Q365">
        <v>1</v>
      </c>
      <c r="X365">
        <v>7.4</v>
      </c>
      <c r="Y365">
        <v>0</v>
      </c>
      <c r="Z365">
        <v>0</v>
      </c>
      <c r="AA365">
        <v>0</v>
      </c>
      <c r="AB365">
        <v>7.8</v>
      </c>
      <c r="AC365">
        <v>0</v>
      </c>
      <c r="AD365">
        <v>1</v>
      </c>
      <c r="AE365">
        <v>1</v>
      </c>
      <c r="AF365" t="s">
        <v>2</v>
      </c>
      <c r="AG365">
        <v>7.4</v>
      </c>
      <c r="AH365">
        <v>2</v>
      </c>
      <c r="AI365">
        <v>47857451</v>
      </c>
      <c r="AJ365">
        <v>380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 t="e">
        <f>ROW(#REF!)</f>
        <v>#REF!</v>
      </c>
      <c r="B366">
        <v>47857458</v>
      </c>
      <c r="C366">
        <v>47857450</v>
      </c>
      <c r="D366">
        <v>20475799</v>
      </c>
      <c r="E366">
        <v>1</v>
      </c>
      <c r="F366">
        <v>1</v>
      </c>
      <c r="G366">
        <v>1</v>
      </c>
      <c r="H366">
        <v>1</v>
      </c>
      <c r="I366" t="s">
        <v>130</v>
      </c>
      <c r="J366" t="s">
        <v>2</v>
      </c>
      <c r="K366" t="s">
        <v>131</v>
      </c>
      <c r="L366">
        <v>1369</v>
      </c>
      <c r="N366">
        <v>1013</v>
      </c>
      <c r="O366" t="s">
        <v>122</v>
      </c>
      <c r="P366" t="s">
        <v>122</v>
      </c>
      <c r="Q366">
        <v>1</v>
      </c>
      <c r="X366">
        <v>7.4</v>
      </c>
      <c r="Y366">
        <v>0</v>
      </c>
      <c r="Z366">
        <v>0</v>
      </c>
      <c r="AA366">
        <v>0</v>
      </c>
      <c r="AB366">
        <v>8.5299999999999994</v>
      </c>
      <c r="AC366">
        <v>0</v>
      </c>
      <c r="AD366">
        <v>1</v>
      </c>
      <c r="AE366">
        <v>1</v>
      </c>
      <c r="AF366" t="s">
        <v>2</v>
      </c>
      <c r="AG366">
        <v>7.4</v>
      </c>
      <c r="AH366">
        <v>2</v>
      </c>
      <c r="AI366">
        <v>47857452</v>
      </c>
      <c r="AJ366">
        <v>381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 t="e">
        <f>ROW(#REF!)</f>
        <v>#REF!</v>
      </c>
      <c r="B367">
        <v>47857459</v>
      </c>
      <c r="C367">
        <v>47857450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16</v>
      </c>
      <c r="J367" t="s">
        <v>2</v>
      </c>
      <c r="K367" t="s">
        <v>123</v>
      </c>
      <c r="L367">
        <v>608254</v>
      </c>
      <c r="N367">
        <v>1013</v>
      </c>
      <c r="O367" t="s">
        <v>124</v>
      </c>
      <c r="P367" t="s">
        <v>124</v>
      </c>
      <c r="Q367">
        <v>1</v>
      </c>
      <c r="X367">
        <v>3.7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2</v>
      </c>
      <c r="AG367">
        <v>3.7</v>
      </c>
      <c r="AH367">
        <v>2</v>
      </c>
      <c r="AI367">
        <v>47857453</v>
      </c>
      <c r="AJ367">
        <v>382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 t="e">
        <f>ROW(#REF!)</f>
        <v>#REF!</v>
      </c>
      <c r="B368">
        <v>47857460</v>
      </c>
      <c r="C368">
        <v>47857450</v>
      </c>
      <c r="D368">
        <v>25453532</v>
      </c>
      <c r="E368">
        <v>1</v>
      </c>
      <c r="F368">
        <v>1</v>
      </c>
      <c r="G368">
        <v>1</v>
      </c>
      <c r="H368">
        <v>2</v>
      </c>
      <c r="I368" t="s">
        <v>125</v>
      </c>
      <c r="J368" t="s">
        <v>2</v>
      </c>
      <c r="K368" t="s">
        <v>126</v>
      </c>
      <c r="L368">
        <v>1368</v>
      </c>
      <c r="N368">
        <v>1011</v>
      </c>
      <c r="O368" t="s">
        <v>127</v>
      </c>
      <c r="P368" t="s">
        <v>127</v>
      </c>
      <c r="Q368">
        <v>1</v>
      </c>
      <c r="X368">
        <v>3.7</v>
      </c>
      <c r="Y368">
        <v>0</v>
      </c>
      <c r="Z368">
        <v>86.5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</v>
      </c>
      <c r="AG368">
        <v>3.7</v>
      </c>
      <c r="AH368">
        <v>2</v>
      </c>
      <c r="AI368">
        <v>47857454</v>
      </c>
      <c r="AJ368">
        <v>383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 t="e">
        <f>ROW(#REF!)</f>
        <v>#REF!</v>
      </c>
      <c r="B369">
        <v>47857461</v>
      </c>
      <c r="C369">
        <v>47857450</v>
      </c>
      <c r="D369">
        <v>25453657</v>
      </c>
      <c r="E369">
        <v>1</v>
      </c>
      <c r="F369">
        <v>1</v>
      </c>
      <c r="G369">
        <v>1</v>
      </c>
      <c r="H369">
        <v>3</v>
      </c>
      <c r="I369" t="s">
        <v>175</v>
      </c>
      <c r="J369" t="s">
        <v>2</v>
      </c>
      <c r="K369" t="s">
        <v>176</v>
      </c>
      <c r="L369">
        <v>1346</v>
      </c>
      <c r="N369">
        <v>1009</v>
      </c>
      <c r="O369" t="s">
        <v>112</v>
      </c>
      <c r="P369" t="s">
        <v>112</v>
      </c>
      <c r="Q369">
        <v>1</v>
      </c>
      <c r="X369">
        <v>0.23</v>
      </c>
      <c r="Y369">
        <v>1.82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</v>
      </c>
      <c r="AG369">
        <v>0.23</v>
      </c>
      <c r="AH369">
        <v>2</v>
      </c>
      <c r="AI369">
        <v>47857455</v>
      </c>
      <c r="AJ369">
        <v>384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 t="e">
        <f>ROW(#REF!)</f>
        <v>#REF!</v>
      </c>
      <c r="B370">
        <v>47857462</v>
      </c>
      <c r="C370">
        <v>47857450</v>
      </c>
      <c r="D370">
        <v>25453693</v>
      </c>
      <c r="E370">
        <v>1</v>
      </c>
      <c r="F370">
        <v>1</v>
      </c>
      <c r="G370">
        <v>1</v>
      </c>
      <c r="H370">
        <v>3</v>
      </c>
      <c r="I370" t="s">
        <v>280</v>
      </c>
      <c r="J370" t="s">
        <v>2</v>
      </c>
      <c r="K370" t="s">
        <v>281</v>
      </c>
      <c r="L370">
        <v>1348</v>
      </c>
      <c r="N370">
        <v>1009</v>
      </c>
      <c r="O370" t="s">
        <v>90</v>
      </c>
      <c r="P370" t="s">
        <v>90</v>
      </c>
      <c r="Q370">
        <v>1000</v>
      </c>
      <c r="X370">
        <v>1.286E-2</v>
      </c>
      <c r="Y370">
        <v>14312.87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</v>
      </c>
      <c r="AG370">
        <v>1.286E-2</v>
      </c>
      <c r="AH370">
        <v>3</v>
      </c>
      <c r="AI370">
        <v>-1</v>
      </c>
      <c r="AJ370" t="s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 t="e">
        <f>ROW(#REF!)</f>
        <v>#REF!</v>
      </c>
      <c r="B371">
        <v>47857414</v>
      </c>
      <c r="C371">
        <v>47857403</v>
      </c>
      <c r="D371">
        <v>20475796</v>
      </c>
      <c r="E371">
        <v>1</v>
      </c>
      <c r="F371">
        <v>1</v>
      </c>
      <c r="G371">
        <v>1</v>
      </c>
      <c r="H371">
        <v>1</v>
      </c>
      <c r="I371" t="s">
        <v>128</v>
      </c>
      <c r="J371" t="s">
        <v>2</v>
      </c>
      <c r="K371" t="s">
        <v>129</v>
      </c>
      <c r="L371">
        <v>1369</v>
      </c>
      <c r="N371">
        <v>1013</v>
      </c>
      <c r="O371" t="s">
        <v>122</v>
      </c>
      <c r="P371" t="s">
        <v>122</v>
      </c>
      <c r="Q371">
        <v>1</v>
      </c>
      <c r="X371">
        <v>4.0999999999999996</v>
      </c>
      <c r="Y371">
        <v>0</v>
      </c>
      <c r="Z371">
        <v>0</v>
      </c>
      <c r="AA371">
        <v>0</v>
      </c>
      <c r="AB371">
        <v>7.8</v>
      </c>
      <c r="AC371">
        <v>0</v>
      </c>
      <c r="AD371">
        <v>1</v>
      </c>
      <c r="AE371">
        <v>1</v>
      </c>
      <c r="AF371" t="s">
        <v>2</v>
      </c>
      <c r="AG371">
        <v>4.0999999999999996</v>
      </c>
      <c r="AH371">
        <v>2</v>
      </c>
      <c r="AI371">
        <v>47857404</v>
      </c>
      <c r="AJ371">
        <v>386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 t="e">
        <f>ROW(#REF!)</f>
        <v>#REF!</v>
      </c>
      <c r="B372">
        <v>47857415</v>
      </c>
      <c r="C372">
        <v>47857403</v>
      </c>
      <c r="D372">
        <v>20475799</v>
      </c>
      <c r="E372">
        <v>1</v>
      </c>
      <c r="F372">
        <v>1</v>
      </c>
      <c r="G372">
        <v>1</v>
      </c>
      <c r="H372">
        <v>1</v>
      </c>
      <c r="I372" t="s">
        <v>130</v>
      </c>
      <c r="J372" t="s">
        <v>2</v>
      </c>
      <c r="K372" t="s">
        <v>131</v>
      </c>
      <c r="L372">
        <v>1369</v>
      </c>
      <c r="N372">
        <v>1013</v>
      </c>
      <c r="O372" t="s">
        <v>122</v>
      </c>
      <c r="P372" t="s">
        <v>122</v>
      </c>
      <c r="Q372">
        <v>1</v>
      </c>
      <c r="X372">
        <v>4.0999999999999996</v>
      </c>
      <c r="Y372">
        <v>0</v>
      </c>
      <c r="Z372">
        <v>0</v>
      </c>
      <c r="AA372">
        <v>0</v>
      </c>
      <c r="AB372">
        <v>8.5299999999999994</v>
      </c>
      <c r="AC372">
        <v>0</v>
      </c>
      <c r="AD372">
        <v>1</v>
      </c>
      <c r="AE372">
        <v>1</v>
      </c>
      <c r="AF372" t="s">
        <v>2</v>
      </c>
      <c r="AG372">
        <v>4.0999999999999996</v>
      </c>
      <c r="AH372">
        <v>2</v>
      </c>
      <c r="AI372">
        <v>47857405</v>
      </c>
      <c r="AJ372">
        <v>387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 t="e">
        <f>ROW(#REF!)</f>
        <v>#REF!</v>
      </c>
      <c r="B373">
        <v>47857416</v>
      </c>
      <c r="C373">
        <v>47857403</v>
      </c>
      <c r="D373">
        <v>20475898</v>
      </c>
      <c r="E373">
        <v>1</v>
      </c>
      <c r="F373">
        <v>1</v>
      </c>
      <c r="G373">
        <v>1</v>
      </c>
      <c r="H373">
        <v>1</v>
      </c>
      <c r="I373" t="s">
        <v>120</v>
      </c>
      <c r="J373" t="s">
        <v>2</v>
      </c>
      <c r="K373" t="s">
        <v>121</v>
      </c>
      <c r="L373">
        <v>1369</v>
      </c>
      <c r="N373">
        <v>1013</v>
      </c>
      <c r="O373" t="s">
        <v>122</v>
      </c>
      <c r="P373" t="s">
        <v>122</v>
      </c>
      <c r="Q373">
        <v>1</v>
      </c>
      <c r="X373">
        <v>4.0999999999999996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</v>
      </c>
      <c r="AG373">
        <v>4.0999999999999996</v>
      </c>
      <c r="AH373">
        <v>2</v>
      </c>
      <c r="AI373">
        <v>47857406</v>
      </c>
      <c r="AJ373">
        <v>388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 t="e">
        <f>ROW(#REF!)</f>
        <v>#REF!</v>
      </c>
      <c r="B374">
        <v>47857417</v>
      </c>
      <c r="C374">
        <v>47857403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16</v>
      </c>
      <c r="J374" t="s">
        <v>2</v>
      </c>
      <c r="K374" t="s">
        <v>123</v>
      </c>
      <c r="L374">
        <v>608254</v>
      </c>
      <c r="N374">
        <v>1013</v>
      </c>
      <c r="O374" t="s">
        <v>124</v>
      </c>
      <c r="P374" t="s">
        <v>124</v>
      </c>
      <c r="Q374">
        <v>1</v>
      </c>
      <c r="X374">
        <v>8.1999999999999993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</v>
      </c>
      <c r="AG374">
        <v>8.1999999999999993</v>
      </c>
      <c r="AH374">
        <v>2</v>
      </c>
      <c r="AI374">
        <v>47857407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 t="e">
        <f>ROW(#REF!)</f>
        <v>#REF!</v>
      </c>
      <c r="B375">
        <v>47857418</v>
      </c>
      <c r="C375">
        <v>47857403</v>
      </c>
      <c r="D375">
        <v>25453502</v>
      </c>
      <c r="E375">
        <v>1</v>
      </c>
      <c r="F375">
        <v>1</v>
      </c>
      <c r="G375">
        <v>1</v>
      </c>
      <c r="H375">
        <v>2</v>
      </c>
      <c r="I375" t="s">
        <v>171</v>
      </c>
      <c r="J375" t="s">
        <v>2</v>
      </c>
      <c r="K375" t="s">
        <v>172</v>
      </c>
      <c r="L375">
        <v>1368</v>
      </c>
      <c r="N375">
        <v>1011</v>
      </c>
      <c r="O375" t="s">
        <v>127</v>
      </c>
      <c r="P375" t="s">
        <v>127</v>
      </c>
      <c r="Q375">
        <v>1</v>
      </c>
      <c r="X375">
        <v>4.0999999999999996</v>
      </c>
      <c r="Y375">
        <v>0</v>
      </c>
      <c r="Z375">
        <v>90</v>
      </c>
      <c r="AA375">
        <v>10.06</v>
      </c>
      <c r="AB375">
        <v>0</v>
      </c>
      <c r="AC375">
        <v>0</v>
      </c>
      <c r="AD375">
        <v>1</v>
      </c>
      <c r="AE375">
        <v>0</v>
      </c>
      <c r="AF375" t="s">
        <v>2</v>
      </c>
      <c r="AG375">
        <v>4.0999999999999996</v>
      </c>
      <c r="AH375">
        <v>2</v>
      </c>
      <c r="AI375">
        <v>47857408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 t="e">
        <f>ROW(#REF!)</f>
        <v>#REF!</v>
      </c>
      <c r="B376">
        <v>47857419</v>
      </c>
      <c r="C376">
        <v>47857403</v>
      </c>
      <c r="D376">
        <v>25453532</v>
      </c>
      <c r="E376">
        <v>1</v>
      </c>
      <c r="F376">
        <v>1</v>
      </c>
      <c r="G376">
        <v>1</v>
      </c>
      <c r="H376">
        <v>2</v>
      </c>
      <c r="I376" t="s">
        <v>125</v>
      </c>
      <c r="J376" t="s">
        <v>2</v>
      </c>
      <c r="K376" t="s">
        <v>126</v>
      </c>
      <c r="L376">
        <v>1368</v>
      </c>
      <c r="N376">
        <v>1011</v>
      </c>
      <c r="O376" t="s">
        <v>127</v>
      </c>
      <c r="P376" t="s">
        <v>127</v>
      </c>
      <c r="Q376">
        <v>1</v>
      </c>
      <c r="X376">
        <v>4.0999999999999996</v>
      </c>
      <c r="Y376">
        <v>0</v>
      </c>
      <c r="Z376">
        <v>86.5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2</v>
      </c>
      <c r="AG376">
        <v>4.0999999999999996</v>
      </c>
      <c r="AH376">
        <v>2</v>
      </c>
      <c r="AI376">
        <v>47857409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 t="e">
        <f>ROW(#REF!)</f>
        <v>#REF!</v>
      </c>
      <c r="B377">
        <v>47857420</v>
      </c>
      <c r="C377">
        <v>47857403</v>
      </c>
      <c r="D377">
        <v>25453655</v>
      </c>
      <c r="E377">
        <v>1</v>
      </c>
      <c r="F377">
        <v>1</v>
      </c>
      <c r="G377">
        <v>1</v>
      </c>
      <c r="H377">
        <v>3</v>
      </c>
      <c r="I377" t="s">
        <v>173</v>
      </c>
      <c r="J377" t="s">
        <v>2</v>
      </c>
      <c r="K377" t="s">
        <v>174</v>
      </c>
      <c r="L377">
        <v>1348</v>
      </c>
      <c r="N377">
        <v>1009</v>
      </c>
      <c r="O377" t="s">
        <v>90</v>
      </c>
      <c r="P377" t="s">
        <v>90</v>
      </c>
      <c r="Q377">
        <v>1000</v>
      </c>
      <c r="X377">
        <v>2.3E-3</v>
      </c>
      <c r="Y377">
        <v>6667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</v>
      </c>
      <c r="AG377">
        <v>2.3E-3</v>
      </c>
      <c r="AH377">
        <v>2</v>
      </c>
      <c r="AI377">
        <v>47857410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 t="e">
        <f>ROW(#REF!)</f>
        <v>#REF!</v>
      </c>
      <c r="B378">
        <v>47857421</v>
      </c>
      <c r="C378">
        <v>47857403</v>
      </c>
      <c r="D378">
        <v>25453657</v>
      </c>
      <c r="E378">
        <v>1</v>
      </c>
      <c r="F378">
        <v>1</v>
      </c>
      <c r="G378">
        <v>1</v>
      </c>
      <c r="H378">
        <v>3</v>
      </c>
      <c r="I378" t="s">
        <v>175</v>
      </c>
      <c r="J378" t="s">
        <v>2</v>
      </c>
      <c r="K378" t="s">
        <v>176</v>
      </c>
      <c r="L378">
        <v>1346</v>
      </c>
      <c r="N378">
        <v>1009</v>
      </c>
      <c r="O378" t="s">
        <v>112</v>
      </c>
      <c r="P378" t="s">
        <v>112</v>
      </c>
      <c r="Q378">
        <v>1</v>
      </c>
      <c r="X378">
        <v>1.8</v>
      </c>
      <c r="Y378">
        <v>1.82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</v>
      </c>
      <c r="AG378">
        <v>1.8</v>
      </c>
      <c r="AH378">
        <v>2</v>
      </c>
      <c r="AI378">
        <v>47857411</v>
      </c>
      <c r="AJ378">
        <v>393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 t="e">
        <f>ROW(#REF!)</f>
        <v>#REF!</v>
      </c>
      <c r="B379">
        <v>47857422</v>
      </c>
      <c r="C379">
        <v>47857403</v>
      </c>
      <c r="D379">
        <v>25453666</v>
      </c>
      <c r="E379">
        <v>1</v>
      </c>
      <c r="F379">
        <v>1</v>
      </c>
      <c r="G379">
        <v>1</v>
      </c>
      <c r="H379">
        <v>3</v>
      </c>
      <c r="I379" t="s">
        <v>177</v>
      </c>
      <c r="J379" t="s">
        <v>2</v>
      </c>
      <c r="K379" t="s">
        <v>178</v>
      </c>
      <c r="L379">
        <v>1348</v>
      </c>
      <c r="N379">
        <v>1009</v>
      </c>
      <c r="O379" t="s">
        <v>90</v>
      </c>
      <c r="P379" t="s">
        <v>90</v>
      </c>
      <c r="Q379">
        <v>1000</v>
      </c>
      <c r="X379">
        <v>6.4999999999999997E-3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</v>
      </c>
      <c r="AG379">
        <v>6.4999999999999997E-3</v>
      </c>
      <c r="AH379">
        <v>2</v>
      </c>
      <c r="AI379">
        <v>47857412</v>
      </c>
      <c r="AJ379">
        <v>394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 t="e">
        <f>ROW(#REF!)</f>
        <v>#REF!</v>
      </c>
      <c r="B380">
        <v>47857423</v>
      </c>
      <c r="C380">
        <v>47857403</v>
      </c>
      <c r="D380">
        <v>25453693</v>
      </c>
      <c r="E380">
        <v>1</v>
      </c>
      <c r="F380">
        <v>1</v>
      </c>
      <c r="G380">
        <v>1</v>
      </c>
      <c r="H380">
        <v>3</v>
      </c>
      <c r="I380" t="s">
        <v>280</v>
      </c>
      <c r="J380" t="s">
        <v>2</v>
      </c>
      <c r="K380" t="s">
        <v>281</v>
      </c>
      <c r="L380">
        <v>1348</v>
      </c>
      <c r="N380">
        <v>1009</v>
      </c>
      <c r="O380" t="s">
        <v>90</v>
      </c>
      <c r="P380" t="s">
        <v>90</v>
      </c>
      <c r="Q380">
        <v>1000</v>
      </c>
      <c r="X380">
        <v>9.4000000000000004E-3</v>
      </c>
      <c r="Y380">
        <v>14312.87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</v>
      </c>
      <c r="AG380">
        <v>9.4000000000000004E-3</v>
      </c>
      <c r="AH380">
        <v>3</v>
      </c>
      <c r="AI380">
        <v>-1</v>
      </c>
      <c r="AJ380" t="s">
        <v>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 t="e">
        <f>ROW(#REF!)</f>
        <v>#REF!</v>
      </c>
      <c r="B381">
        <v>47857815</v>
      </c>
      <c r="C381">
        <v>47857810</v>
      </c>
      <c r="D381">
        <v>20475796</v>
      </c>
      <c r="E381">
        <v>1</v>
      </c>
      <c r="F381">
        <v>1</v>
      </c>
      <c r="G381">
        <v>1</v>
      </c>
      <c r="H381">
        <v>1</v>
      </c>
      <c r="I381" t="s">
        <v>128</v>
      </c>
      <c r="J381" t="s">
        <v>2</v>
      </c>
      <c r="K381" t="s">
        <v>129</v>
      </c>
      <c r="L381">
        <v>1369</v>
      </c>
      <c r="N381">
        <v>1013</v>
      </c>
      <c r="O381" t="s">
        <v>122</v>
      </c>
      <c r="P381" t="s">
        <v>122</v>
      </c>
      <c r="Q381">
        <v>1</v>
      </c>
      <c r="X381">
        <v>0.94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2</v>
      </c>
      <c r="AG381">
        <v>0.94</v>
      </c>
      <c r="AH381">
        <v>2</v>
      </c>
      <c r="AI381">
        <v>47857811</v>
      </c>
      <c r="AJ381">
        <v>396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 t="e">
        <f>ROW(#REF!)</f>
        <v>#REF!</v>
      </c>
      <c r="B382">
        <v>47857816</v>
      </c>
      <c r="C382">
        <v>47857810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16</v>
      </c>
      <c r="J382" t="s">
        <v>2</v>
      </c>
      <c r="K382" t="s">
        <v>123</v>
      </c>
      <c r="L382">
        <v>608254</v>
      </c>
      <c r="N382">
        <v>1013</v>
      </c>
      <c r="O382" t="s">
        <v>124</v>
      </c>
      <c r="P382" t="s">
        <v>124</v>
      </c>
      <c r="Q382">
        <v>1</v>
      </c>
      <c r="X382">
        <v>0.94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</v>
      </c>
      <c r="AG382">
        <v>0.94</v>
      </c>
      <c r="AH382">
        <v>2</v>
      </c>
      <c r="AI382">
        <v>47857812</v>
      </c>
      <c r="AJ382">
        <v>397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 t="e">
        <f>ROW(#REF!)</f>
        <v>#REF!</v>
      </c>
      <c r="B383">
        <v>47857817</v>
      </c>
      <c r="C383">
        <v>47857810</v>
      </c>
      <c r="D383">
        <v>25453529</v>
      </c>
      <c r="E383">
        <v>1</v>
      </c>
      <c r="F383">
        <v>1</v>
      </c>
      <c r="G383">
        <v>1</v>
      </c>
      <c r="H383">
        <v>2</v>
      </c>
      <c r="I383" t="s">
        <v>152</v>
      </c>
      <c r="J383" t="s">
        <v>2</v>
      </c>
      <c r="K383" t="s">
        <v>153</v>
      </c>
      <c r="L383">
        <v>1368</v>
      </c>
      <c r="N383">
        <v>1011</v>
      </c>
      <c r="O383" t="s">
        <v>127</v>
      </c>
      <c r="P383" t="s">
        <v>127</v>
      </c>
      <c r="Q383">
        <v>1</v>
      </c>
      <c r="X383">
        <v>0.94</v>
      </c>
      <c r="Y383">
        <v>0</v>
      </c>
      <c r="Z383">
        <v>185.95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2</v>
      </c>
      <c r="AG383">
        <v>0.94</v>
      </c>
      <c r="AH383">
        <v>3</v>
      </c>
      <c r="AI383">
        <v>-1</v>
      </c>
      <c r="AJ383" t="s">
        <v>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 t="e">
        <f>ROW(#REF!)</f>
        <v>#REF!</v>
      </c>
      <c r="B384">
        <v>47857818</v>
      </c>
      <c r="C384">
        <v>47857810</v>
      </c>
      <c r="D384">
        <v>25453713</v>
      </c>
      <c r="E384">
        <v>1</v>
      </c>
      <c r="F384">
        <v>1</v>
      </c>
      <c r="G384">
        <v>1</v>
      </c>
      <c r="H384">
        <v>3</v>
      </c>
      <c r="I384" t="s">
        <v>134</v>
      </c>
      <c r="J384" t="s">
        <v>2</v>
      </c>
      <c r="K384" t="s">
        <v>135</v>
      </c>
      <c r="L384">
        <v>1339</v>
      </c>
      <c r="N384">
        <v>1007</v>
      </c>
      <c r="O384" t="s">
        <v>136</v>
      </c>
      <c r="P384" t="s">
        <v>136</v>
      </c>
      <c r="Q384">
        <v>1</v>
      </c>
      <c r="X384">
        <v>0.2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</v>
      </c>
      <c r="AG384">
        <v>0.2</v>
      </c>
      <c r="AH384">
        <v>2</v>
      </c>
      <c r="AI384">
        <v>47857814</v>
      </c>
      <c r="AJ384">
        <v>399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 t="e">
        <f>ROW(#REF!)</f>
        <v>#REF!</v>
      </c>
      <c r="B385">
        <v>47857328</v>
      </c>
      <c r="C385">
        <v>47857322</v>
      </c>
      <c r="D385">
        <v>20475796</v>
      </c>
      <c r="E385">
        <v>1</v>
      </c>
      <c r="F385">
        <v>1</v>
      </c>
      <c r="G385">
        <v>1</v>
      </c>
      <c r="H385">
        <v>1</v>
      </c>
      <c r="I385" t="s">
        <v>128</v>
      </c>
      <c r="J385" t="s">
        <v>2</v>
      </c>
      <c r="K385" t="s">
        <v>129</v>
      </c>
      <c r="L385">
        <v>1369</v>
      </c>
      <c r="N385">
        <v>1013</v>
      </c>
      <c r="O385" t="s">
        <v>122</v>
      </c>
      <c r="P385" t="s">
        <v>122</v>
      </c>
      <c r="Q385">
        <v>1</v>
      </c>
      <c r="X385">
        <v>1.9</v>
      </c>
      <c r="Y385">
        <v>0</v>
      </c>
      <c r="Z385">
        <v>0</v>
      </c>
      <c r="AA385">
        <v>0</v>
      </c>
      <c r="AB385">
        <v>7.8</v>
      </c>
      <c r="AC385">
        <v>0</v>
      </c>
      <c r="AD385">
        <v>1</v>
      </c>
      <c r="AE385">
        <v>1</v>
      </c>
      <c r="AF385" t="s">
        <v>2</v>
      </c>
      <c r="AG385">
        <v>1.9</v>
      </c>
      <c r="AH385">
        <v>2</v>
      </c>
      <c r="AI385">
        <v>47857323</v>
      </c>
      <c r="AJ385">
        <v>400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 t="e">
        <f>ROW(#REF!)</f>
        <v>#REF!</v>
      </c>
      <c r="B386">
        <v>47857329</v>
      </c>
      <c r="C386">
        <v>47857322</v>
      </c>
      <c r="D386">
        <v>20475799</v>
      </c>
      <c r="E386">
        <v>1</v>
      </c>
      <c r="F386">
        <v>1</v>
      </c>
      <c r="G386">
        <v>1</v>
      </c>
      <c r="H386">
        <v>1</v>
      </c>
      <c r="I386" t="s">
        <v>130</v>
      </c>
      <c r="J386" t="s">
        <v>2</v>
      </c>
      <c r="K386" t="s">
        <v>131</v>
      </c>
      <c r="L386">
        <v>1369</v>
      </c>
      <c r="N386">
        <v>1013</v>
      </c>
      <c r="O386" t="s">
        <v>122</v>
      </c>
      <c r="P386" t="s">
        <v>122</v>
      </c>
      <c r="Q386">
        <v>1</v>
      </c>
      <c r="X386">
        <v>4.03</v>
      </c>
      <c r="Y386">
        <v>0</v>
      </c>
      <c r="Z386">
        <v>0</v>
      </c>
      <c r="AA386">
        <v>0</v>
      </c>
      <c r="AB386">
        <v>8.5299999999999994</v>
      </c>
      <c r="AC386">
        <v>0</v>
      </c>
      <c r="AD386">
        <v>1</v>
      </c>
      <c r="AE386">
        <v>1</v>
      </c>
      <c r="AF386" t="s">
        <v>2</v>
      </c>
      <c r="AG386">
        <v>4.03</v>
      </c>
      <c r="AH386">
        <v>2</v>
      </c>
      <c r="AI386">
        <v>47857324</v>
      </c>
      <c r="AJ386">
        <v>401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 t="e">
        <f>ROW(#REF!)</f>
        <v>#REF!</v>
      </c>
      <c r="B387">
        <v>47857330</v>
      </c>
      <c r="C387">
        <v>47857322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16</v>
      </c>
      <c r="J387" t="s">
        <v>2</v>
      </c>
      <c r="K387" t="s">
        <v>123</v>
      </c>
      <c r="L387">
        <v>608254</v>
      </c>
      <c r="N387">
        <v>1013</v>
      </c>
      <c r="O387" t="s">
        <v>124</v>
      </c>
      <c r="P387" t="s">
        <v>124</v>
      </c>
      <c r="Q387">
        <v>1</v>
      </c>
      <c r="X387">
        <v>0.74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</v>
      </c>
      <c r="AG387">
        <v>0.74</v>
      </c>
      <c r="AH387">
        <v>2</v>
      </c>
      <c r="AI387">
        <v>47857325</v>
      </c>
      <c r="AJ387">
        <v>402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 t="e">
        <f>ROW(#REF!)</f>
        <v>#REF!</v>
      </c>
      <c r="B388">
        <v>47857331</v>
      </c>
      <c r="C388">
        <v>47857322</v>
      </c>
      <c r="D388">
        <v>25453518</v>
      </c>
      <c r="E388">
        <v>1</v>
      </c>
      <c r="F388">
        <v>1</v>
      </c>
      <c r="G388">
        <v>1</v>
      </c>
      <c r="H388">
        <v>2</v>
      </c>
      <c r="I388" t="s">
        <v>148</v>
      </c>
      <c r="J388" t="s">
        <v>2</v>
      </c>
      <c r="K388" t="s">
        <v>149</v>
      </c>
      <c r="L388">
        <v>1368</v>
      </c>
      <c r="N388">
        <v>1011</v>
      </c>
      <c r="O388" t="s">
        <v>127</v>
      </c>
      <c r="P388" t="s">
        <v>127</v>
      </c>
      <c r="Q388">
        <v>1</v>
      </c>
      <c r="X388">
        <v>4.03</v>
      </c>
      <c r="Y388">
        <v>0</v>
      </c>
      <c r="Z388">
        <v>22.5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</v>
      </c>
      <c r="AG388">
        <v>4.03</v>
      </c>
      <c r="AH388">
        <v>2</v>
      </c>
      <c r="AI388">
        <v>47857326</v>
      </c>
      <c r="AJ388">
        <v>403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 t="e">
        <f>ROW(#REF!)</f>
        <v>#REF!</v>
      </c>
      <c r="B389">
        <v>47857332</v>
      </c>
      <c r="C389">
        <v>47857322</v>
      </c>
      <c r="D389">
        <v>25453532</v>
      </c>
      <c r="E389">
        <v>1</v>
      </c>
      <c r="F389">
        <v>1</v>
      </c>
      <c r="G389">
        <v>1</v>
      </c>
      <c r="H389">
        <v>2</v>
      </c>
      <c r="I389" t="s">
        <v>125</v>
      </c>
      <c r="J389" t="s">
        <v>2</v>
      </c>
      <c r="K389" t="s">
        <v>126</v>
      </c>
      <c r="L389">
        <v>1368</v>
      </c>
      <c r="N389">
        <v>1011</v>
      </c>
      <c r="O389" t="s">
        <v>127</v>
      </c>
      <c r="P389" t="s">
        <v>127</v>
      </c>
      <c r="Q389">
        <v>1</v>
      </c>
      <c r="X389">
        <v>0.74</v>
      </c>
      <c r="Y389">
        <v>0</v>
      </c>
      <c r="Z389">
        <v>86.5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2</v>
      </c>
      <c r="AG389">
        <v>0.74</v>
      </c>
      <c r="AH389">
        <v>2</v>
      </c>
      <c r="AI389">
        <v>47857327</v>
      </c>
      <c r="AJ389">
        <v>404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 t="e">
        <f>ROW(#REF!)</f>
        <v>#REF!</v>
      </c>
      <c r="B390">
        <v>47857823</v>
      </c>
      <c r="C390">
        <v>47857822</v>
      </c>
      <c r="D390">
        <v>20475796</v>
      </c>
      <c r="E390">
        <v>1</v>
      </c>
      <c r="F390">
        <v>1</v>
      </c>
      <c r="G390">
        <v>1</v>
      </c>
      <c r="H390">
        <v>1</v>
      </c>
      <c r="I390" t="s">
        <v>128</v>
      </c>
      <c r="J390" t="s">
        <v>2</v>
      </c>
      <c r="K390" t="s">
        <v>129</v>
      </c>
      <c r="L390">
        <v>1369</v>
      </c>
      <c r="N390">
        <v>1013</v>
      </c>
      <c r="O390" t="s">
        <v>122</v>
      </c>
      <c r="P390" t="s">
        <v>122</v>
      </c>
      <c r="Q390">
        <v>1</v>
      </c>
      <c r="X390">
        <v>2.33</v>
      </c>
      <c r="Y390">
        <v>0</v>
      </c>
      <c r="Z390">
        <v>0</v>
      </c>
      <c r="AA390">
        <v>0</v>
      </c>
      <c r="AB390">
        <v>7.8</v>
      </c>
      <c r="AC390">
        <v>0</v>
      </c>
      <c r="AD390">
        <v>1</v>
      </c>
      <c r="AE390">
        <v>1</v>
      </c>
      <c r="AF390" t="s">
        <v>2</v>
      </c>
      <c r="AG390">
        <v>2.33</v>
      </c>
      <c r="AH390">
        <v>2</v>
      </c>
      <c r="AI390">
        <v>47857823</v>
      </c>
      <c r="AJ390">
        <v>405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 t="e">
        <f>ROW(#REF!)</f>
        <v>#REF!</v>
      </c>
      <c r="B391">
        <v>47857824</v>
      </c>
      <c r="C391">
        <v>47857822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16</v>
      </c>
      <c r="J391" t="s">
        <v>2</v>
      </c>
      <c r="K391" t="s">
        <v>123</v>
      </c>
      <c r="L391">
        <v>608254</v>
      </c>
      <c r="N391">
        <v>1013</v>
      </c>
      <c r="O391" t="s">
        <v>124</v>
      </c>
      <c r="P391" t="s">
        <v>124</v>
      </c>
      <c r="Q391">
        <v>1</v>
      </c>
      <c r="X391">
        <v>8.16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</v>
      </c>
      <c r="AG391">
        <v>8.16</v>
      </c>
      <c r="AH391">
        <v>2</v>
      </c>
      <c r="AI391">
        <v>47857824</v>
      </c>
      <c r="AJ391">
        <v>406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 t="e">
        <f>ROW(#REF!)</f>
        <v>#REF!</v>
      </c>
      <c r="B392">
        <v>47857825</v>
      </c>
      <c r="C392">
        <v>47857822</v>
      </c>
      <c r="D392">
        <v>25453511</v>
      </c>
      <c r="E392">
        <v>1</v>
      </c>
      <c r="F392">
        <v>1</v>
      </c>
      <c r="G392">
        <v>1</v>
      </c>
      <c r="H392">
        <v>2</v>
      </c>
      <c r="I392" t="s">
        <v>150</v>
      </c>
      <c r="J392" t="s">
        <v>2</v>
      </c>
      <c r="K392" t="s">
        <v>151</v>
      </c>
      <c r="L392">
        <v>1368</v>
      </c>
      <c r="N392">
        <v>1011</v>
      </c>
      <c r="O392" t="s">
        <v>127</v>
      </c>
      <c r="P392" t="s">
        <v>127</v>
      </c>
      <c r="Q392">
        <v>1</v>
      </c>
      <c r="X392">
        <v>6.99</v>
      </c>
      <c r="Y392">
        <v>0</v>
      </c>
      <c r="Z392">
        <v>21.42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2</v>
      </c>
      <c r="AG392">
        <v>6.99</v>
      </c>
      <c r="AH392">
        <v>2</v>
      </c>
      <c r="AI392">
        <v>47857825</v>
      </c>
      <c r="AJ392">
        <v>407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 t="e">
        <f>ROW(#REF!)</f>
        <v>#REF!</v>
      </c>
      <c r="B393">
        <v>47857826</v>
      </c>
      <c r="C393">
        <v>47857822</v>
      </c>
      <c r="D393">
        <v>25453532</v>
      </c>
      <c r="E393">
        <v>1</v>
      </c>
      <c r="F393">
        <v>1</v>
      </c>
      <c r="G393">
        <v>1</v>
      </c>
      <c r="H393">
        <v>2</v>
      </c>
      <c r="I393" t="s">
        <v>125</v>
      </c>
      <c r="J393" t="s">
        <v>2</v>
      </c>
      <c r="K393" t="s">
        <v>126</v>
      </c>
      <c r="L393">
        <v>1368</v>
      </c>
      <c r="N393">
        <v>1011</v>
      </c>
      <c r="O393" t="s">
        <v>127</v>
      </c>
      <c r="P393" t="s">
        <v>127</v>
      </c>
      <c r="Q393">
        <v>1</v>
      </c>
      <c r="X393">
        <v>1.17</v>
      </c>
      <c r="Y393">
        <v>0</v>
      </c>
      <c r="Z393">
        <v>86.5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2</v>
      </c>
      <c r="AG393">
        <v>1.17</v>
      </c>
      <c r="AH393">
        <v>2</v>
      </c>
      <c r="AI393">
        <v>47857826</v>
      </c>
      <c r="AJ393">
        <v>408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 t="e">
        <f>ROW(#REF!)</f>
        <v>#REF!</v>
      </c>
      <c r="B394">
        <v>47858246</v>
      </c>
      <c r="C394">
        <v>47858245</v>
      </c>
      <c r="D394">
        <v>42619953</v>
      </c>
      <c r="E394">
        <v>55</v>
      </c>
      <c r="F394">
        <v>1</v>
      </c>
      <c r="G394">
        <v>1</v>
      </c>
      <c r="H394">
        <v>1</v>
      </c>
      <c r="I394" t="s">
        <v>244</v>
      </c>
      <c r="J394" t="s">
        <v>2</v>
      </c>
      <c r="K394" t="s">
        <v>245</v>
      </c>
      <c r="L394">
        <v>1191</v>
      </c>
      <c r="N394">
        <v>1013</v>
      </c>
      <c r="O394" t="s">
        <v>164</v>
      </c>
      <c r="P394" t="s">
        <v>164</v>
      </c>
      <c r="Q394">
        <v>1</v>
      </c>
      <c r="X394">
        <v>13.9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</v>
      </c>
      <c r="AG394">
        <v>13.9</v>
      </c>
      <c r="AH394">
        <v>2</v>
      </c>
      <c r="AI394">
        <v>47858246</v>
      </c>
      <c r="AJ394">
        <v>409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 t="e">
        <f>ROW(#REF!)</f>
        <v>#REF!</v>
      </c>
      <c r="B395">
        <v>47858247</v>
      </c>
      <c r="C395">
        <v>47858245</v>
      </c>
      <c r="D395">
        <v>42623734</v>
      </c>
      <c r="E395">
        <v>55</v>
      </c>
      <c r="F395">
        <v>1</v>
      </c>
      <c r="G395">
        <v>1</v>
      </c>
      <c r="H395">
        <v>3</v>
      </c>
      <c r="I395" t="s">
        <v>246</v>
      </c>
      <c r="J395" t="s">
        <v>2</v>
      </c>
      <c r="K395" t="s">
        <v>247</v>
      </c>
      <c r="L395">
        <v>1371</v>
      </c>
      <c r="N395">
        <v>1013</v>
      </c>
      <c r="O395" t="s">
        <v>100</v>
      </c>
      <c r="P395" t="s">
        <v>100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</v>
      </c>
      <c r="AG395">
        <v>100</v>
      </c>
      <c r="AH395">
        <v>2</v>
      </c>
      <c r="AI395">
        <v>47858247</v>
      </c>
      <c r="AJ395">
        <v>410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 t="e">
        <f>ROW(#REF!)</f>
        <v>#REF!</v>
      </c>
      <c r="B396">
        <v>47859212</v>
      </c>
      <c r="C396">
        <v>47859211</v>
      </c>
      <c r="D396">
        <v>46487366</v>
      </c>
      <c r="E396">
        <v>66</v>
      </c>
      <c r="F396">
        <v>1</v>
      </c>
      <c r="G396">
        <v>1</v>
      </c>
      <c r="H396">
        <v>1</v>
      </c>
      <c r="I396" t="s">
        <v>248</v>
      </c>
      <c r="J396" t="s">
        <v>2</v>
      </c>
      <c r="K396" t="s">
        <v>249</v>
      </c>
      <c r="L396">
        <v>1369</v>
      </c>
      <c r="N396">
        <v>1013</v>
      </c>
      <c r="O396" t="s">
        <v>122</v>
      </c>
      <c r="P396" t="s">
        <v>122</v>
      </c>
      <c r="Q396">
        <v>1</v>
      </c>
      <c r="X396">
        <v>10.130000000000001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</v>
      </c>
      <c r="AG396">
        <v>10.130000000000001</v>
      </c>
      <c r="AH396">
        <v>2</v>
      </c>
      <c r="AI396">
        <v>47859212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 t="e">
        <f>ROW(#REF!)</f>
        <v>#REF!</v>
      </c>
      <c r="B397">
        <v>47859213</v>
      </c>
      <c r="C397">
        <v>47859211</v>
      </c>
      <c r="D397">
        <v>46487388</v>
      </c>
      <c r="E397">
        <v>66</v>
      </c>
      <c r="F397">
        <v>1</v>
      </c>
      <c r="G397">
        <v>1</v>
      </c>
      <c r="H397">
        <v>1</v>
      </c>
      <c r="I397" t="s">
        <v>250</v>
      </c>
      <c r="J397" t="s">
        <v>2</v>
      </c>
      <c r="K397" t="s">
        <v>251</v>
      </c>
      <c r="L397">
        <v>1369</v>
      </c>
      <c r="N397">
        <v>1013</v>
      </c>
      <c r="O397" t="s">
        <v>122</v>
      </c>
      <c r="P397" t="s">
        <v>122</v>
      </c>
      <c r="Q397">
        <v>1</v>
      </c>
      <c r="X397">
        <v>10.130000000000001</v>
      </c>
      <c r="Y397">
        <v>0</v>
      </c>
      <c r="Z397">
        <v>0</v>
      </c>
      <c r="AA397">
        <v>0</v>
      </c>
      <c r="AB397">
        <v>12.69</v>
      </c>
      <c r="AC397">
        <v>0</v>
      </c>
      <c r="AD397">
        <v>1</v>
      </c>
      <c r="AE397">
        <v>1</v>
      </c>
      <c r="AF397" t="s">
        <v>2</v>
      </c>
      <c r="AG397">
        <v>10.130000000000001</v>
      </c>
      <c r="AH397">
        <v>2</v>
      </c>
      <c r="AI397">
        <v>47859213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 t="e">
        <f>ROW(#REF!)</f>
        <v>#REF!</v>
      </c>
      <c r="B398">
        <v>47858616</v>
      </c>
      <c r="C398">
        <v>47858615</v>
      </c>
      <c r="D398">
        <v>42619917</v>
      </c>
      <c r="E398">
        <v>55</v>
      </c>
      <c r="F398">
        <v>1</v>
      </c>
      <c r="G398">
        <v>1</v>
      </c>
      <c r="H398">
        <v>1</v>
      </c>
      <c r="I398" t="s">
        <v>252</v>
      </c>
      <c r="J398" t="s">
        <v>2</v>
      </c>
      <c r="K398" t="s">
        <v>253</v>
      </c>
      <c r="L398">
        <v>1191</v>
      </c>
      <c r="N398">
        <v>1013</v>
      </c>
      <c r="O398" t="s">
        <v>164</v>
      </c>
      <c r="P398" t="s">
        <v>164</v>
      </c>
      <c r="Q398">
        <v>1</v>
      </c>
      <c r="X398">
        <v>2.54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</v>
      </c>
      <c r="AG398">
        <v>2.54</v>
      </c>
      <c r="AH398">
        <v>2</v>
      </c>
      <c r="AI398">
        <v>47858616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 t="e">
        <f>ROW(#REF!)</f>
        <v>#REF!</v>
      </c>
      <c r="B399">
        <v>47858617</v>
      </c>
      <c r="C399">
        <v>47858615</v>
      </c>
      <c r="D399">
        <v>42624501</v>
      </c>
      <c r="E399">
        <v>55</v>
      </c>
      <c r="F399">
        <v>1</v>
      </c>
      <c r="G399">
        <v>1</v>
      </c>
      <c r="H399">
        <v>3</v>
      </c>
      <c r="I399" t="s">
        <v>254</v>
      </c>
      <c r="J399" t="s">
        <v>2</v>
      </c>
      <c r="K399" t="s">
        <v>255</v>
      </c>
      <c r="L399">
        <v>1348</v>
      </c>
      <c r="N399">
        <v>1009</v>
      </c>
      <c r="O399" t="s">
        <v>90</v>
      </c>
      <c r="P399" t="s">
        <v>90</v>
      </c>
      <c r="Q399">
        <v>1000</v>
      </c>
      <c r="X399">
        <v>4.0000000000000001E-3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</v>
      </c>
      <c r="AG399">
        <v>4.0000000000000001E-3</v>
      </c>
      <c r="AH399">
        <v>2</v>
      </c>
      <c r="AI399">
        <v>47858617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 t="e">
        <f>ROW(#REF!)</f>
        <v>#REF!</v>
      </c>
      <c r="B400">
        <v>47858604</v>
      </c>
      <c r="C400">
        <v>47858603</v>
      </c>
      <c r="D400">
        <v>42619985</v>
      </c>
      <c r="E400">
        <v>55</v>
      </c>
      <c r="F400">
        <v>1</v>
      </c>
      <c r="G400">
        <v>1</v>
      </c>
      <c r="H400">
        <v>1</v>
      </c>
      <c r="I400" t="s">
        <v>256</v>
      </c>
      <c r="J400" t="s">
        <v>2</v>
      </c>
      <c r="K400" t="s">
        <v>257</v>
      </c>
      <c r="L400">
        <v>1191</v>
      </c>
      <c r="N400">
        <v>1013</v>
      </c>
      <c r="O400" t="s">
        <v>164</v>
      </c>
      <c r="P400" t="s">
        <v>164</v>
      </c>
      <c r="Q400">
        <v>1</v>
      </c>
      <c r="X400">
        <v>16.5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2</v>
      </c>
      <c r="AG400">
        <v>16.5</v>
      </c>
      <c r="AH400">
        <v>2</v>
      </c>
      <c r="AI400">
        <v>47858604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 t="e">
        <f>ROW(#REF!)</f>
        <v>#REF!</v>
      </c>
      <c r="B401">
        <v>47858605</v>
      </c>
      <c r="C401">
        <v>47858603</v>
      </c>
      <c r="D401">
        <v>42620128</v>
      </c>
      <c r="E401">
        <v>55</v>
      </c>
      <c r="F401">
        <v>1</v>
      </c>
      <c r="G401">
        <v>1</v>
      </c>
      <c r="H401">
        <v>1</v>
      </c>
      <c r="I401" t="s">
        <v>165</v>
      </c>
      <c r="J401" t="s">
        <v>2</v>
      </c>
      <c r="K401" t="s">
        <v>123</v>
      </c>
      <c r="L401">
        <v>1191</v>
      </c>
      <c r="N401">
        <v>1013</v>
      </c>
      <c r="O401" t="s">
        <v>164</v>
      </c>
      <c r="P401" t="s">
        <v>164</v>
      </c>
      <c r="Q401">
        <v>1</v>
      </c>
      <c r="X401">
        <v>0.04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</v>
      </c>
      <c r="AG401">
        <v>0.04</v>
      </c>
      <c r="AH401">
        <v>2</v>
      </c>
      <c r="AI401">
        <v>47858605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 t="e">
        <f>ROW(#REF!)</f>
        <v>#REF!</v>
      </c>
      <c r="B402">
        <v>47858606</v>
      </c>
      <c r="C402">
        <v>47858603</v>
      </c>
      <c r="D402">
        <v>42778608</v>
      </c>
      <c r="E402">
        <v>1</v>
      </c>
      <c r="F402">
        <v>1</v>
      </c>
      <c r="G402">
        <v>1</v>
      </c>
      <c r="H402">
        <v>2</v>
      </c>
      <c r="I402" t="s">
        <v>258</v>
      </c>
      <c r="J402" t="s">
        <v>259</v>
      </c>
      <c r="K402" t="s">
        <v>260</v>
      </c>
      <c r="L402">
        <v>1368</v>
      </c>
      <c r="N402">
        <v>1011</v>
      </c>
      <c r="O402" t="s">
        <v>127</v>
      </c>
      <c r="P402" t="s">
        <v>127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</v>
      </c>
      <c r="AG402">
        <v>0.02</v>
      </c>
      <c r="AH402">
        <v>2</v>
      </c>
      <c r="AI402">
        <v>47858606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 t="e">
        <f>ROW(#REF!)</f>
        <v>#REF!</v>
      </c>
      <c r="B403">
        <v>47858607</v>
      </c>
      <c r="C403">
        <v>47858603</v>
      </c>
      <c r="D403">
        <v>42779533</v>
      </c>
      <c r="E403">
        <v>1</v>
      </c>
      <c r="F403">
        <v>1</v>
      </c>
      <c r="G403">
        <v>1</v>
      </c>
      <c r="H403">
        <v>2</v>
      </c>
      <c r="I403" t="s">
        <v>166</v>
      </c>
      <c r="J403" t="s">
        <v>167</v>
      </c>
      <c r="K403" t="s">
        <v>168</v>
      </c>
      <c r="L403">
        <v>1368</v>
      </c>
      <c r="N403">
        <v>1011</v>
      </c>
      <c r="O403" t="s">
        <v>127</v>
      </c>
      <c r="P403" t="s">
        <v>127</v>
      </c>
      <c r="Q403">
        <v>1</v>
      </c>
      <c r="X403">
        <v>0.02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</v>
      </c>
      <c r="AG403">
        <v>0.02</v>
      </c>
      <c r="AH403">
        <v>2</v>
      </c>
      <c r="AI403">
        <v>47858607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 t="e">
        <f>ROW(#REF!)</f>
        <v>#REF!</v>
      </c>
      <c r="B404">
        <v>47858608</v>
      </c>
      <c r="C404">
        <v>47858603</v>
      </c>
      <c r="D404">
        <v>42707041</v>
      </c>
      <c r="E404">
        <v>1</v>
      </c>
      <c r="F404">
        <v>1</v>
      </c>
      <c r="G404">
        <v>1</v>
      </c>
      <c r="H404">
        <v>3</v>
      </c>
      <c r="I404" t="s">
        <v>261</v>
      </c>
      <c r="J404" t="s">
        <v>262</v>
      </c>
      <c r="K404" t="s">
        <v>263</v>
      </c>
      <c r="L404">
        <v>1348</v>
      </c>
      <c r="N404">
        <v>1009</v>
      </c>
      <c r="O404" t="s">
        <v>90</v>
      </c>
      <c r="P404" t="s">
        <v>90</v>
      </c>
      <c r="Q404">
        <v>1000</v>
      </c>
      <c r="X404">
        <v>0.01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</v>
      </c>
      <c r="AG404">
        <v>0.01</v>
      </c>
      <c r="AH404">
        <v>2</v>
      </c>
      <c r="AI404">
        <v>47858608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 t="e">
        <f>ROW(#REF!)</f>
        <v>#REF!</v>
      </c>
      <c r="B405">
        <v>47858609</v>
      </c>
      <c r="C405">
        <v>47858603</v>
      </c>
      <c r="D405">
        <v>42733962</v>
      </c>
      <c r="E405">
        <v>1</v>
      </c>
      <c r="F405">
        <v>1</v>
      </c>
      <c r="G405">
        <v>1</v>
      </c>
      <c r="H405">
        <v>3</v>
      </c>
      <c r="I405" t="s">
        <v>264</v>
      </c>
      <c r="J405" t="s">
        <v>265</v>
      </c>
      <c r="K405" t="s">
        <v>266</v>
      </c>
      <c r="L405">
        <v>1346</v>
      </c>
      <c r="N405">
        <v>1009</v>
      </c>
      <c r="O405" t="s">
        <v>112</v>
      </c>
      <c r="P405" t="s">
        <v>112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</v>
      </c>
      <c r="AG405">
        <v>0.3</v>
      </c>
      <c r="AH405">
        <v>2</v>
      </c>
      <c r="AI405">
        <v>47858609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 t="e">
        <f>ROW(#REF!)</f>
        <v>#REF!</v>
      </c>
      <c r="B406">
        <v>47858610</v>
      </c>
      <c r="C406">
        <v>47858603</v>
      </c>
      <c r="D406">
        <v>42762243</v>
      </c>
      <c r="E406">
        <v>1</v>
      </c>
      <c r="F406">
        <v>1</v>
      </c>
      <c r="G406">
        <v>1</v>
      </c>
      <c r="H406">
        <v>3</v>
      </c>
      <c r="I406" t="s">
        <v>267</v>
      </c>
      <c r="J406" t="s">
        <v>268</v>
      </c>
      <c r="K406" t="s">
        <v>269</v>
      </c>
      <c r="L406">
        <v>1346</v>
      </c>
      <c r="N406">
        <v>1009</v>
      </c>
      <c r="O406" t="s">
        <v>112</v>
      </c>
      <c r="P406" t="s">
        <v>112</v>
      </c>
      <c r="Q406">
        <v>1</v>
      </c>
      <c r="X406">
        <v>0.53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</v>
      </c>
      <c r="AG406">
        <v>0.53</v>
      </c>
      <c r="AH406">
        <v>2</v>
      </c>
      <c r="AI406">
        <v>47858610</v>
      </c>
      <c r="AJ406">
        <v>423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 t="e">
        <f>ROW(#REF!)</f>
        <v>#REF!</v>
      </c>
      <c r="B407">
        <v>47858611</v>
      </c>
      <c r="C407">
        <v>47858603</v>
      </c>
      <c r="D407">
        <v>42624503</v>
      </c>
      <c r="E407">
        <v>55</v>
      </c>
      <c r="F407">
        <v>1</v>
      </c>
      <c r="G407">
        <v>1</v>
      </c>
      <c r="H407">
        <v>3</v>
      </c>
      <c r="I407" t="s">
        <v>270</v>
      </c>
      <c r="J407" t="s">
        <v>2</v>
      </c>
      <c r="K407" t="s">
        <v>271</v>
      </c>
      <c r="L407">
        <v>1374</v>
      </c>
      <c r="N407">
        <v>1013</v>
      </c>
      <c r="O407" t="s">
        <v>272</v>
      </c>
      <c r="P407" t="s">
        <v>272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</v>
      </c>
      <c r="AG407">
        <v>3.1</v>
      </c>
      <c r="AH407">
        <v>2</v>
      </c>
      <c r="AI407">
        <v>47858611</v>
      </c>
      <c r="AJ407">
        <v>424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 t="e">
        <f>ROW(#REF!)</f>
        <v>#REF!</v>
      </c>
      <c r="B408">
        <v>47858975</v>
      </c>
      <c r="C408">
        <v>47858974</v>
      </c>
      <c r="D408">
        <v>42619993</v>
      </c>
      <c r="E408">
        <v>55</v>
      </c>
      <c r="F408">
        <v>1</v>
      </c>
      <c r="G408">
        <v>1</v>
      </c>
      <c r="H408">
        <v>1</v>
      </c>
      <c r="I408" t="s">
        <v>273</v>
      </c>
      <c r="J408" t="s">
        <v>2</v>
      </c>
      <c r="K408" t="s">
        <v>274</v>
      </c>
      <c r="L408">
        <v>1191</v>
      </c>
      <c r="N408">
        <v>1013</v>
      </c>
      <c r="O408" t="s">
        <v>164</v>
      </c>
      <c r="P408" t="s">
        <v>164</v>
      </c>
      <c r="Q408">
        <v>1</v>
      </c>
      <c r="X408">
        <v>89.1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2</v>
      </c>
      <c r="AG408">
        <v>89.1</v>
      </c>
      <c r="AH408">
        <v>2</v>
      </c>
      <c r="AI408">
        <v>47858975</v>
      </c>
      <c r="AJ408">
        <v>425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 t="e">
        <f>ROW(#REF!)</f>
        <v>#REF!</v>
      </c>
      <c r="B409">
        <v>47858976</v>
      </c>
      <c r="C409">
        <v>47858974</v>
      </c>
      <c r="D409">
        <v>42620128</v>
      </c>
      <c r="E409">
        <v>55</v>
      </c>
      <c r="F409">
        <v>1</v>
      </c>
      <c r="G409">
        <v>1</v>
      </c>
      <c r="H409">
        <v>1</v>
      </c>
      <c r="I409" t="s">
        <v>165</v>
      </c>
      <c r="J409" t="s">
        <v>2</v>
      </c>
      <c r="K409" t="s">
        <v>123</v>
      </c>
      <c r="L409">
        <v>1191</v>
      </c>
      <c r="N409">
        <v>1013</v>
      </c>
      <c r="O409" t="s">
        <v>164</v>
      </c>
      <c r="P409" t="s">
        <v>164</v>
      </c>
      <c r="Q409">
        <v>1</v>
      </c>
      <c r="X409">
        <v>0.03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2</v>
      </c>
      <c r="AG409">
        <v>0.03</v>
      </c>
      <c r="AH409">
        <v>2</v>
      </c>
      <c r="AI409">
        <v>47858976</v>
      </c>
      <c r="AJ409">
        <v>426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 t="e">
        <f>ROW(#REF!)</f>
        <v>#REF!</v>
      </c>
      <c r="B410">
        <v>47858977</v>
      </c>
      <c r="C410">
        <v>47858974</v>
      </c>
      <c r="D410">
        <v>42778802</v>
      </c>
      <c r="E410">
        <v>1</v>
      </c>
      <c r="F410">
        <v>1</v>
      </c>
      <c r="G410">
        <v>1</v>
      </c>
      <c r="H410">
        <v>2</v>
      </c>
      <c r="I410" t="s">
        <v>275</v>
      </c>
      <c r="J410" t="s">
        <v>276</v>
      </c>
      <c r="K410" t="s">
        <v>277</v>
      </c>
      <c r="L410">
        <v>1368</v>
      </c>
      <c r="N410">
        <v>1011</v>
      </c>
      <c r="O410" t="s">
        <v>127</v>
      </c>
      <c r="P410" t="s">
        <v>127</v>
      </c>
      <c r="Q410">
        <v>1</v>
      </c>
      <c r="X410">
        <v>0.03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</v>
      </c>
      <c r="AG410">
        <v>0.03</v>
      </c>
      <c r="AH410">
        <v>2</v>
      </c>
      <c r="AI410">
        <v>47858977</v>
      </c>
      <c r="AJ410">
        <v>427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 t="e">
        <f>ROW(#REF!)</f>
        <v>#REF!</v>
      </c>
      <c r="B411">
        <v>47858978</v>
      </c>
      <c r="C411">
        <v>47858974</v>
      </c>
      <c r="D411">
        <v>42623742</v>
      </c>
      <c r="E411">
        <v>55</v>
      </c>
      <c r="F411">
        <v>1</v>
      </c>
      <c r="G411">
        <v>1</v>
      </c>
      <c r="H411">
        <v>3</v>
      </c>
      <c r="I411" t="s">
        <v>278</v>
      </c>
      <c r="J411" t="s">
        <v>2</v>
      </c>
      <c r="K411" t="s">
        <v>279</v>
      </c>
      <c r="L411">
        <v>1371</v>
      </c>
      <c r="N411">
        <v>1013</v>
      </c>
      <c r="O411" t="s">
        <v>100</v>
      </c>
      <c r="P411" t="s">
        <v>100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2</v>
      </c>
      <c r="AG411">
        <v>100</v>
      </c>
      <c r="AH411">
        <v>2</v>
      </c>
      <c r="AI411">
        <v>47858978</v>
      </c>
      <c r="AJ411">
        <v>428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 t="e">
        <f>ROW(#REF!)</f>
        <v>#REF!</v>
      </c>
      <c r="B412">
        <v>47859276</v>
      </c>
      <c r="C412">
        <v>47859274</v>
      </c>
      <c r="D412">
        <v>20475796</v>
      </c>
      <c r="E412">
        <v>1</v>
      </c>
      <c r="F412">
        <v>1</v>
      </c>
      <c r="G412">
        <v>1</v>
      </c>
      <c r="H412">
        <v>1</v>
      </c>
      <c r="I412" t="s">
        <v>128</v>
      </c>
      <c r="J412" t="s">
        <v>2</v>
      </c>
      <c r="K412" t="s">
        <v>129</v>
      </c>
      <c r="L412">
        <v>1369</v>
      </c>
      <c r="N412">
        <v>1013</v>
      </c>
      <c r="O412" t="s">
        <v>122</v>
      </c>
      <c r="P412" t="s">
        <v>122</v>
      </c>
      <c r="Q412">
        <v>1</v>
      </c>
      <c r="X412">
        <v>0.42</v>
      </c>
      <c r="Y412">
        <v>0</v>
      </c>
      <c r="Z412">
        <v>0</v>
      </c>
      <c r="AA412">
        <v>0</v>
      </c>
      <c r="AB412">
        <v>7.8</v>
      </c>
      <c r="AC412">
        <v>0</v>
      </c>
      <c r="AD412">
        <v>1</v>
      </c>
      <c r="AE412">
        <v>1</v>
      </c>
      <c r="AF412" t="s">
        <v>2</v>
      </c>
      <c r="AG412">
        <v>0.42</v>
      </c>
      <c r="AH412">
        <v>2</v>
      </c>
      <c r="AI412">
        <v>47859275</v>
      </c>
      <c r="AJ412">
        <v>432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 t="e">
        <f>ROW(#REF!)</f>
        <v>#REF!</v>
      </c>
      <c r="B413">
        <v>47859280</v>
      </c>
      <c r="C413">
        <v>47859277</v>
      </c>
      <c r="D413">
        <v>20475796</v>
      </c>
      <c r="E413">
        <v>1</v>
      </c>
      <c r="F413">
        <v>1</v>
      </c>
      <c r="G413">
        <v>1</v>
      </c>
      <c r="H413">
        <v>1</v>
      </c>
      <c r="I413" t="s">
        <v>128</v>
      </c>
      <c r="J413" t="s">
        <v>2</v>
      </c>
      <c r="K413" t="s">
        <v>129</v>
      </c>
      <c r="L413">
        <v>1369</v>
      </c>
      <c r="N413">
        <v>1013</v>
      </c>
      <c r="O413" t="s">
        <v>122</v>
      </c>
      <c r="P413" t="s">
        <v>122</v>
      </c>
      <c r="Q413">
        <v>1</v>
      </c>
      <c r="X413">
        <v>112.72</v>
      </c>
      <c r="Y413">
        <v>0</v>
      </c>
      <c r="Z413">
        <v>0</v>
      </c>
      <c r="AA413">
        <v>0</v>
      </c>
      <c r="AB413">
        <v>7.8</v>
      </c>
      <c r="AC413">
        <v>0</v>
      </c>
      <c r="AD413">
        <v>1</v>
      </c>
      <c r="AE413">
        <v>1</v>
      </c>
      <c r="AF413" t="s">
        <v>2</v>
      </c>
      <c r="AG413">
        <v>112.72</v>
      </c>
      <c r="AH413">
        <v>2</v>
      </c>
      <c r="AI413">
        <v>47859278</v>
      </c>
      <c r="AJ413">
        <v>433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 t="e">
        <f>ROW(#REF!)</f>
        <v>#REF!</v>
      </c>
      <c r="B414">
        <v>47859281</v>
      </c>
      <c r="C414">
        <v>47859277</v>
      </c>
      <c r="D414">
        <v>20475799</v>
      </c>
      <c r="E414">
        <v>1</v>
      </c>
      <c r="F414">
        <v>1</v>
      </c>
      <c r="G414">
        <v>1</v>
      </c>
      <c r="H414">
        <v>1</v>
      </c>
      <c r="I414" t="s">
        <v>130</v>
      </c>
      <c r="J414" t="s">
        <v>2</v>
      </c>
      <c r="K414" t="s">
        <v>131</v>
      </c>
      <c r="L414">
        <v>1369</v>
      </c>
      <c r="N414">
        <v>1013</v>
      </c>
      <c r="O414" t="s">
        <v>122</v>
      </c>
      <c r="P414" t="s">
        <v>122</v>
      </c>
      <c r="Q414">
        <v>1</v>
      </c>
      <c r="X414">
        <v>128.72</v>
      </c>
      <c r="Y414">
        <v>0</v>
      </c>
      <c r="Z414">
        <v>0</v>
      </c>
      <c r="AA414">
        <v>0</v>
      </c>
      <c r="AB414">
        <v>8.5299999999999994</v>
      </c>
      <c r="AC414">
        <v>0</v>
      </c>
      <c r="AD414">
        <v>1</v>
      </c>
      <c r="AE414">
        <v>1</v>
      </c>
      <c r="AF414" t="s">
        <v>2</v>
      </c>
      <c r="AG414">
        <v>128.72</v>
      </c>
      <c r="AH414">
        <v>2</v>
      </c>
      <c r="AI414">
        <v>47859279</v>
      </c>
      <c r="AJ414">
        <v>434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 t="e">
        <f>ROW(#REF!)</f>
        <v>#REF!</v>
      </c>
      <c r="B415">
        <v>47859286</v>
      </c>
      <c r="C415">
        <v>47859282</v>
      </c>
      <c r="D415">
        <v>20475796</v>
      </c>
      <c r="E415">
        <v>1</v>
      </c>
      <c r="F415">
        <v>1</v>
      </c>
      <c r="G415">
        <v>1</v>
      </c>
      <c r="H415">
        <v>1</v>
      </c>
      <c r="I415" t="s">
        <v>128</v>
      </c>
      <c r="J415" t="s">
        <v>2</v>
      </c>
      <c r="K415" t="s">
        <v>129</v>
      </c>
      <c r="L415">
        <v>1369</v>
      </c>
      <c r="N415">
        <v>1013</v>
      </c>
      <c r="O415" t="s">
        <v>122</v>
      </c>
      <c r="P415" t="s">
        <v>122</v>
      </c>
      <c r="Q415">
        <v>1</v>
      </c>
      <c r="X415">
        <v>1.2</v>
      </c>
      <c r="Y415">
        <v>0</v>
      </c>
      <c r="Z415">
        <v>0</v>
      </c>
      <c r="AA415">
        <v>0</v>
      </c>
      <c r="AB415">
        <v>7.8</v>
      </c>
      <c r="AC415">
        <v>0</v>
      </c>
      <c r="AD415">
        <v>1</v>
      </c>
      <c r="AE415">
        <v>1</v>
      </c>
      <c r="AF415" t="s">
        <v>2</v>
      </c>
      <c r="AG415">
        <v>1.2</v>
      </c>
      <c r="AH415">
        <v>2</v>
      </c>
      <c r="AI415">
        <v>47859283</v>
      </c>
      <c r="AJ415">
        <v>435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 t="e">
        <f>ROW(#REF!)</f>
        <v>#REF!</v>
      </c>
      <c r="B416">
        <v>47859287</v>
      </c>
      <c r="C416">
        <v>47859282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16</v>
      </c>
      <c r="J416" t="s">
        <v>2</v>
      </c>
      <c r="K416" t="s">
        <v>123</v>
      </c>
      <c r="L416">
        <v>608254</v>
      </c>
      <c r="N416">
        <v>1013</v>
      </c>
      <c r="O416" t="s">
        <v>124</v>
      </c>
      <c r="P416" t="s">
        <v>124</v>
      </c>
      <c r="Q416">
        <v>1</v>
      </c>
      <c r="X416">
        <v>0.15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</v>
      </c>
      <c r="AG416">
        <v>0.15</v>
      </c>
      <c r="AH416">
        <v>2</v>
      </c>
      <c r="AI416">
        <v>47859284</v>
      </c>
      <c r="AJ416">
        <v>436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 t="e">
        <f>ROW(#REF!)</f>
        <v>#REF!</v>
      </c>
      <c r="B417">
        <v>47859288</v>
      </c>
      <c r="C417">
        <v>47859282</v>
      </c>
      <c r="D417">
        <v>25453532</v>
      </c>
      <c r="E417">
        <v>1</v>
      </c>
      <c r="F417">
        <v>1</v>
      </c>
      <c r="G417">
        <v>1</v>
      </c>
      <c r="H417">
        <v>2</v>
      </c>
      <c r="I417" t="s">
        <v>125</v>
      </c>
      <c r="J417" t="s">
        <v>2</v>
      </c>
      <c r="K417" t="s">
        <v>126</v>
      </c>
      <c r="L417">
        <v>1368</v>
      </c>
      <c r="N417">
        <v>1011</v>
      </c>
      <c r="O417" t="s">
        <v>127</v>
      </c>
      <c r="P417" t="s">
        <v>127</v>
      </c>
      <c r="Q417">
        <v>1</v>
      </c>
      <c r="X417">
        <v>0.15</v>
      </c>
      <c r="Y417">
        <v>0</v>
      </c>
      <c r="Z417">
        <v>86.5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2</v>
      </c>
      <c r="AG417">
        <v>0.15</v>
      </c>
      <c r="AH417">
        <v>2</v>
      </c>
      <c r="AI417">
        <v>47859285</v>
      </c>
      <c r="AJ417">
        <v>437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 t="e">
        <f>ROW(#REF!)</f>
        <v>#REF!</v>
      </c>
      <c r="B418">
        <v>47859293</v>
      </c>
      <c r="C418">
        <v>47859289</v>
      </c>
      <c r="D418">
        <v>20475796</v>
      </c>
      <c r="E418">
        <v>1</v>
      </c>
      <c r="F418">
        <v>1</v>
      </c>
      <c r="G418">
        <v>1</v>
      </c>
      <c r="H418">
        <v>1</v>
      </c>
      <c r="I418" t="s">
        <v>128</v>
      </c>
      <c r="J418" t="s">
        <v>2</v>
      </c>
      <c r="K418" t="s">
        <v>129</v>
      </c>
      <c r="L418">
        <v>1369</v>
      </c>
      <c r="N418">
        <v>1013</v>
      </c>
      <c r="O418" t="s">
        <v>122</v>
      </c>
      <c r="P418" t="s">
        <v>122</v>
      </c>
      <c r="Q418">
        <v>1</v>
      </c>
      <c r="X418">
        <v>2.96</v>
      </c>
      <c r="Y418">
        <v>0</v>
      </c>
      <c r="Z418">
        <v>0</v>
      </c>
      <c r="AA418">
        <v>0</v>
      </c>
      <c r="AB418">
        <v>7.8</v>
      </c>
      <c r="AC418">
        <v>0</v>
      </c>
      <c r="AD418">
        <v>1</v>
      </c>
      <c r="AE418">
        <v>1</v>
      </c>
      <c r="AF418" t="s">
        <v>2</v>
      </c>
      <c r="AG418">
        <v>2.96</v>
      </c>
      <c r="AH418">
        <v>2</v>
      </c>
      <c r="AI418">
        <v>47859290</v>
      </c>
      <c r="AJ418">
        <v>438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 t="e">
        <f>ROW(#REF!)</f>
        <v>#REF!</v>
      </c>
      <c r="B419">
        <v>47859294</v>
      </c>
      <c r="C419">
        <v>47859289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16</v>
      </c>
      <c r="J419" t="s">
        <v>2</v>
      </c>
      <c r="K419" t="s">
        <v>123</v>
      </c>
      <c r="L419">
        <v>608254</v>
      </c>
      <c r="N419">
        <v>1013</v>
      </c>
      <c r="O419" t="s">
        <v>124</v>
      </c>
      <c r="P419" t="s">
        <v>124</v>
      </c>
      <c r="Q419">
        <v>1</v>
      </c>
      <c r="X419">
        <v>0.37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</v>
      </c>
      <c r="AG419">
        <v>0.37</v>
      </c>
      <c r="AH419">
        <v>2</v>
      </c>
      <c r="AI419">
        <v>47859291</v>
      </c>
      <c r="AJ419">
        <v>439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 t="e">
        <f>ROW(#REF!)</f>
        <v>#REF!</v>
      </c>
      <c r="B420">
        <v>47859295</v>
      </c>
      <c r="C420">
        <v>47859289</v>
      </c>
      <c r="D420">
        <v>25453532</v>
      </c>
      <c r="E420">
        <v>1</v>
      </c>
      <c r="F420">
        <v>1</v>
      </c>
      <c r="G420">
        <v>1</v>
      </c>
      <c r="H420">
        <v>2</v>
      </c>
      <c r="I420" t="s">
        <v>125</v>
      </c>
      <c r="J420" t="s">
        <v>2</v>
      </c>
      <c r="K420" t="s">
        <v>126</v>
      </c>
      <c r="L420">
        <v>1368</v>
      </c>
      <c r="N420">
        <v>1011</v>
      </c>
      <c r="O420" t="s">
        <v>127</v>
      </c>
      <c r="P420" t="s">
        <v>127</v>
      </c>
      <c r="Q420">
        <v>1</v>
      </c>
      <c r="X420">
        <v>0.37</v>
      </c>
      <c r="Y420">
        <v>0</v>
      </c>
      <c r="Z420">
        <v>86.5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2</v>
      </c>
      <c r="AG420">
        <v>0.37</v>
      </c>
      <c r="AH420">
        <v>2</v>
      </c>
      <c r="AI420">
        <v>47859292</v>
      </c>
      <c r="AJ420">
        <v>440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 t="e">
        <f>ROW(#REF!)</f>
        <v>#REF!</v>
      </c>
      <c r="B421">
        <v>47859300</v>
      </c>
      <c r="C421">
        <v>47859296</v>
      </c>
      <c r="D421">
        <v>20475796</v>
      </c>
      <c r="E421">
        <v>1</v>
      </c>
      <c r="F421">
        <v>1</v>
      </c>
      <c r="G421">
        <v>1</v>
      </c>
      <c r="H421">
        <v>1</v>
      </c>
      <c r="I421" t="s">
        <v>128</v>
      </c>
      <c r="J421" t="s">
        <v>2</v>
      </c>
      <c r="K421" t="s">
        <v>129</v>
      </c>
      <c r="L421">
        <v>1369</v>
      </c>
      <c r="N421">
        <v>1013</v>
      </c>
      <c r="O421" t="s">
        <v>122</v>
      </c>
      <c r="P421" t="s">
        <v>122</v>
      </c>
      <c r="Q421">
        <v>1</v>
      </c>
      <c r="X421">
        <v>3.2</v>
      </c>
      <c r="Y421">
        <v>0</v>
      </c>
      <c r="Z421">
        <v>0</v>
      </c>
      <c r="AA421">
        <v>0</v>
      </c>
      <c r="AB421">
        <v>7.8</v>
      </c>
      <c r="AC421">
        <v>0</v>
      </c>
      <c r="AD421">
        <v>1</v>
      </c>
      <c r="AE421">
        <v>1</v>
      </c>
      <c r="AF421" t="s">
        <v>2</v>
      </c>
      <c r="AG421">
        <v>3.2</v>
      </c>
      <c r="AH421">
        <v>2</v>
      </c>
      <c r="AI421">
        <v>47859297</v>
      </c>
      <c r="AJ421">
        <v>441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 t="e">
        <f>ROW(#REF!)</f>
        <v>#REF!</v>
      </c>
      <c r="B422">
        <v>47859301</v>
      </c>
      <c r="C422">
        <v>47859296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16</v>
      </c>
      <c r="J422" t="s">
        <v>2</v>
      </c>
      <c r="K422" t="s">
        <v>123</v>
      </c>
      <c r="L422">
        <v>608254</v>
      </c>
      <c r="N422">
        <v>1013</v>
      </c>
      <c r="O422" t="s">
        <v>124</v>
      </c>
      <c r="P422" t="s">
        <v>124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</v>
      </c>
      <c r="AG422">
        <v>0.4</v>
      </c>
      <c r="AH422">
        <v>2</v>
      </c>
      <c r="AI422">
        <v>47859298</v>
      </c>
      <c r="AJ422">
        <v>442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 t="e">
        <f>ROW(#REF!)</f>
        <v>#REF!</v>
      </c>
      <c r="B423">
        <v>47859302</v>
      </c>
      <c r="C423">
        <v>47859296</v>
      </c>
      <c r="D423">
        <v>25453532</v>
      </c>
      <c r="E423">
        <v>1</v>
      </c>
      <c r="F423">
        <v>1</v>
      </c>
      <c r="G423">
        <v>1</v>
      </c>
      <c r="H423">
        <v>2</v>
      </c>
      <c r="I423" t="s">
        <v>125</v>
      </c>
      <c r="J423" t="s">
        <v>2</v>
      </c>
      <c r="K423" t="s">
        <v>126</v>
      </c>
      <c r="L423">
        <v>1368</v>
      </c>
      <c r="N423">
        <v>1011</v>
      </c>
      <c r="O423" t="s">
        <v>127</v>
      </c>
      <c r="P423" t="s">
        <v>127</v>
      </c>
      <c r="Q423">
        <v>1</v>
      </c>
      <c r="X423">
        <v>0.4</v>
      </c>
      <c r="Y423">
        <v>0</v>
      </c>
      <c r="Z423">
        <v>86.5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</v>
      </c>
      <c r="AG423">
        <v>0.4</v>
      </c>
      <c r="AH423">
        <v>2</v>
      </c>
      <c r="AI423">
        <v>47859299</v>
      </c>
      <c r="AJ423">
        <v>443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 t="e">
        <f>ROW(#REF!)</f>
        <v>#REF!</v>
      </c>
      <c r="B424">
        <v>47859307</v>
      </c>
      <c r="C424">
        <v>47859303</v>
      </c>
      <c r="D424">
        <v>20475796</v>
      </c>
      <c r="E424">
        <v>1</v>
      </c>
      <c r="F424">
        <v>1</v>
      </c>
      <c r="G424">
        <v>1</v>
      </c>
      <c r="H424">
        <v>1</v>
      </c>
      <c r="I424" t="s">
        <v>128</v>
      </c>
      <c r="J424" t="s">
        <v>2</v>
      </c>
      <c r="K424" t="s">
        <v>129</v>
      </c>
      <c r="L424">
        <v>1369</v>
      </c>
      <c r="N424">
        <v>1013</v>
      </c>
      <c r="O424" t="s">
        <v>122</v>
      </c>
      <c r="P424" t="s">
        <v>122</v>
      </c>
      <c r="Q424">
        <v>1</v>
      </c>
      <c r="X424">
        <v>2.72</v>
      </c>
      <c r="Y424">
        <v>0</v>
      </c>
      <c r="Z424">
        <v>0</v>
      </c>
      <c r="AA424">
        <v>0</v>
      </c>
      <c r="AB424">
        <v>7.8</v>
      </c>
      <c r="AC424">
        <v>0</v>
      </c>
      <c r="AD424">
        <v>1</v>
      </c>
      <c r="AE424">
        <v>1</v>
      </c>
      <c r="AF424" t="s">
        <v>2</v>
      </c>
      <c r="AG424">
        <v>2.72</v>
      </c>
      <c r="AH424">
        <v>2</v>
      </c>
      <c r="AI424">
        <v>47859304</v>
      </c>
      <c r="AJ424">
        <v>444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 t="e">
        <f>ROW(#REF!)</f>
        <v>#REF!</v>
      </c>
      <c r="B425">
        <v>47859308</v>
      </c>
      <c r="C425">
        <v>47859303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16</v>
      </c>
      <c r="J425" t="s">
        <v>2</v>
      </c>
      <c r="K425" t="s">
        <v>123</v>
      </c>
      <c r="L425">
        <v>608254</v>
      </c>
      <c r="N425">
        <v>1013</v>
      </c>
      <c r="O425" t="s">
        <v>124</v>
      </c>
      <c r="P425" t="s">
        <v>124</v>
      </c>
      <c r="Q425">
        <v>1</v>
      </c>
      <c r="X425">
        <v>0.34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2</v>
      </c>
      <c r="AG425">
        <v>0.34</v>
      </c>
      <c r="AH425">
        <v>2</v>
      </c>
      <c r="AI425">
        <v>47859305</v>
      </c>
      <c r="AJ425">
        <v>445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 t="e">
        <f>ROW(#REF!)</f>
        <v>#REF!</v>
      </c>
      <c r="B426">
        <v>47859309</v>
      </c>
      <c r="C426">
        <v>47859303</v>
      </c>
      <c r="D426">
        <v>25453532</v>
      </c>
      <c r="E426">
        <v>1</v>
      </c>
      <c r="F426">
        <v>1</v>
      </c>
      <c r="G426">
        <v>1</v>
      </c>
      <c r="H426">
        <v>2</v>
      </c>
      <c r="I426" t="s">
        <v>125</v>
      </c>
      <c r="J426" t="s">
        <v>2</v>
      </c>
      <c r="K426" t="s">
        <v>126</v>
      </c>
      <c r="L426">
        <v>1368</v>
      </c>
      <c r="N426">
        <v>1011</v>
      </c>
      <c r="O426" t="s">
        <v>127</v>
      </c>
      <c r="P426" t="s">
        <v>127</v>
      </c>
      <c r="Q426">
        <v>1</v>
      </c>
      <c r="X426">
        <v>0.34</v>
      </c>
      <c r="Y426">
        <v>0</v>
      </c>
      <c r="Z426">
        <v>86.5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2</v>
      </c>
      <c r="AG426">
        <v>0.34</v>
      </c>
      <c r="AH426">
        <v>2</v>
      </c>
      <c r="AI426">
        <v>47859306</v>
      </c>
      <c r="AJ426">
        <v>446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 t="e">
        <f>ROW(#REF!)</f>
        <v>#REF!</v>
      </c>
      <c r="B427">
        <v>47859387</v>
      </c>
      <c r="C427">
        <v>47859382</v>
      </c>
      <c r="D427">
        <v>20475796</v>
      </c>
      <c r="E427">
        <v>1</v>
      </c>
      <c r="F427">
        <v>1</v>
      </c>
      <c r="G427">
        <v>1</v>
      </c>
      <c r="H427">
        <v>1</v>
      </c>
      <c r="I427" t="s">
        <v>128</v>
      </c>
      <c r="J427" t="s">
        <v>2</v>
      </c>
      <c r="K427" t="s">
        <v>129</v>
      </c>
      <c r="L427">
        <v>1369</v>
      </c>
      <c r="N427">
        <v>1013</v>
      </c>
      <c r="O427" t="s">
        <v>122</v>
      </c>
      <c r="P427" t="s">
        <v>122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7.8</v>
      </c>
      <c r="AC427">
        <v>0</v>
      </c>
      <c r="AD427">
        <v>1</v>
      </c>
      <c r="AE427">
        <v>1</v>
      </c>
      <c r="AF427" t="s">
        <v>2</v>
      </c>
      <c r="AG427">
        <v>0.6</v>
      </c>
      <c r="AH427">
        <v>2</v>
      </c>
      <c r="AI427">
        <v>47859383</v>
      </c>
      <c r="AJ427">
        <v>447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 t="e">
        <f>ROW(#REF!)</f>
        <v>#REF!</v>
      </c>
      <c r="B428">
        <v>47859388</v>
      </c>
      <c r="C428">
        <v>47859382</v>
      </c>
      <c r="D428">
        <v>20475898</v>
      </c>
      <c r="E428">
        <v>1</v>
      </c>
      <c r="F428">
        <v>1</v>
      </c>
      <c r="G428">
        <v>1</v>
      </c>
      <c r="H428">
        <v>1</v>
      </c>
      <c r="I428" t="s">
        <v>120</v>
      </c>
      <c r="J428" t="s">
        <v>2</v>
      </c>
      <c r="K428" t="s">
        <v>121</v>
      </c>
      <c r="L428">
        <v>1369</v>
      </c>
      <c r="N428">
        <v>1013</v>
      </c>
      <c r="O428" t="s">
        <v>122</v>
      </c>
      <c r="P428" t="s">
        <v>122</v>
      </c>
      <c r="Q428">
        <v>1</v>
      </c>
      <c r="X428">
        <v>0.6</v>
      </c>
      <c r="Y428">
        <v>0</v>
      </c>
      <c r="Z428">
        <v>0</v>
      </c>
      <c r="AA428">
        <v>0</v>
      </c>
      <c r="AB428">
        <v>9.6199999999999992</v>
      </c>
      <c r="AC428">
        <v>0</v>
      </c>
      <c r="AD428">
        <v>1</v>
      </c>
      <c r="AE428">
        <v>1</v>
      </c>
      <c r="AF428" t="s">
        <v>2</v>
      </c>
      <c r="AG428">
        <v>0.6</v>
      </c>
      <c r="AH428">
        <v>2</v>
      </c>
      <c r="AI428">
        <v>47859384</v>
      </c>
      <c r="AJ428">
        <v>448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 t="e">
        <f>ROW(#REF!)</f>
        <v>#REF!</v>
      </c>
      <c r="B429">
        <v>47859389</v>
      </c>
      <c r="C429">
        <v>47859382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16</v>
      </c>
      <c r="J429" t="s">
        <v>2</v>
      </c>
      <c r="K429" t="s">
        <v>123</v>
      </c>
      <c r="L429">
        <v>608254</v>
      </c>
      <c r="N429">
        <v>1013</v>
      </c>
      <c r="O429" t="s">
        <v>124</v>
      </c>
      <c r="P429" t="s">
        <v>124</v>
      </c>
      <c r="Q429">
        <v>1</v>
      </c>
      <c r="X429">
        <v>0.15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</v>
      </c>
      <c r="AG429">
        <v>0.15</v>
      </c>
      <c r="AH429">
        <v>2</v>
      </c>
      <c r="AI429">
        <v>47859385</v>
      </c>
      <c r="AJ429">
        <v>449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 t="e">
        <f>ROW(#REF!)</f>
        <v>#REF!</v>
      </c>
      <c r="B430">
        <v>47859390</v>
      </c>
      <c r="C430">
        <v>47859382</v>
      </c>
      <c r="D430">
        <v>25453532</v>
      </c>
      <c r="E430">
        <v>1</v>
      </c>
      <c r="F430">
        <v>1</v>
      </c>
      <c r="G430">
        <v>1</v>
      </c>
      <c r="H430">
        <v>2</v>
      </c>
      <c r="I430" t="s">
        <v>125</v>
      </c>
      <c r="J430" t="s">
        <v>2</v>
      </c>
      <c r="K430" t="s">
        <v>126</v>
      </c>
      <c r="L430">
        <v>1368</v>
      </c>
      <c r="N430">
        <v>1011</v>
      </c>
      <c r="O430" t="s">
        <v>127</v>
      </c>
      <c r="P430" t="s">
        <v>127</v>
      </c>
      <c r="Q430">
        <v>1</v>
      </c>
      <c r="X430">
        <v>0.15</v>
      </c>
      <c r="Y430">
        <v>0</v>
      </c>
      <c r="Z430">
        <v>86.5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</v>
      </c>
      <c r="AG430">
        <v>0.15</v>
      </c>
      <c r="AH430">
        <v>2</v>
      </c>
      <c r="AI430">
        <v>47859386</v>
      </c>
      <c r="AJ430">
        <v>450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 t="e">
        <f>ROW(#REF!)</f>
        <v>#REF!</v>
      </c>
      <c r="B431">
        <v>47859396</v>
      </c>
      <c r="C431">
        <v>47859391</v>
      </c>
      <c r="D431">
        <v>20475796</v>
      </c>
      <c r="E431">
        <v>1</v>
      </c>
      <c r="F431">
        <v>1</v>
      </c>
      <c r="G431">
        <v>1</v>
      </c>
      <c r="H431">
        <v>1</v>
      </c>
      <c r="I431" t="s">
        <v>128</v>
      </c>
      <c r="J431" t="s">
        <v>2</v>
      </c>
      <c r="K431" t="s">
        <v>129</v>
      </c>
      <c r="L431">
        <v>1369</v>
      </c>
      <c r="N431">
        <v>1013</v>
      </c>
      <c r="O431" t="s">
        <v>122</v>
      </c>
      <c r="P431" t="s">
        <v>122</v>
      </c>
      <c r="Q431">
        <v>1</v>
      </c>
      <c r="X431">
        <v>0.9</v>
      </c>
      <c r="Y431">
        <v>0</v>
      </c>
      <c r="Z431">
        <v>0</v>
      </c>
      <c r="AA431">
        <v>0</v>
      </c>
      <c r="AB431">
        <v>7.8</v>
      </c>
      <c r="AC431">
        <v>0</v>
      </c>
      <c r="AD431">
        <v>1</v>
      </c>
      <c r="AE431">
        <v>1</v>
      </c>
      <c r="AF431" t="s">
        <v>2</v>
      </c>
      <c r="AG431">
        <v>0.9</v>
      </c>
      <c r="AH431">
        <v>2</v>
      </c>
      <c r="AI431">
        <v>47859392</v>
      </c>
      <c r="AJ431">
        <v>451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 t="e">
        <f>ROW(#REF!)</f>
        <v>#REF!</v>
      </c>
      <c r="B432">
        <v>47859397</v>
      </c>
      <c r="C432">
        <v>47859391</v>
      </c>
      <c r="D432">
        <v>20475898</v>
      </c>
      <c r="E432">
        <v>1</v>
      </c>
      <c r="F432">
        <v>1</v>
      </c>
      <c r="G432">
        <v>1</v>
      </c>
      <c r="H432">
        <v>1</v>
      </c>
      <c r="I432" t="s">
        <v>120</v>
      </c>
      <c r="J432" t="s">
        <v>2</v>
      </c>
      <c r="K432" t="s">
        <v>121</v>
      </c>
      <c r="L432">
        <v>1369</v>
      </c>
      <c r="N432">
        <v>1013</v>
      </c>
      <c r="O432" t="s">
        <v>122</v>
      </c>
      <c r="P432" t="s">
        <v>122</v>
      </c>
      <c r="Q432">
        <v>1</v>
      </c>
      <c r="X432">
        <v>0.9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</v>
      </c>
      <c r="AG432">
        <v>0.9</v>
      </c>
      <c r="AH432">
        <v>2</v>
      </c>
      <c r="AI432">
        <v>47859393</v>
      </c>
      <c r="AJ432">
        <v>452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 t="e">
        <f>ROW(#REF!)</f>
        <v>#REF!</v>
      </c>
      <c r="B433">
        <v>47859398</v>
      </c>
      <c r="C433">
        <v>47859391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16</v>
      </c>
      <c r="J433" t="s">
        <v>2</v>
      </c>
      <c r="K433" t="s">
        <v>123</v>
      </c>
      <c r="L433">
        <v>608254</v>
      </c>
      <c r="N433">
        <v>1013</v>
      </c>
      <c r="O433" t="s">
        <v>124</v>
      </c>
      <c r="P433" t="s">
        <v>124</v>
      </c>
      <c r="Q433">
        <v>1</v>
      </c>
      <c r="X433">
        <v>0.22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</v>
      </c>
      <c r="AG433">
        <v>0.22</v>
      </c>
      <c r="AH433">
        <v>2</v>
      </c>
      <c r="AI433">
        <v>47859394</v>
      </c>
      <c r="AJ433">
        <v>453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 t="e">
        <f>ROW(#REF!)</f>
        <v>#REF!</v>
      </c>
      <c r="B434">
        <v>47859399</v>
      </c>
      <c r="C434">
        <v>47859391</v>
      </c>
      <c r="D434">
        <v>25453532</v>
      </c>
      <c r="E434">
        <v>1</v>
      </c>
      <c r="F434">
        <v>1</v>
      </c>
      <c r="G434">
        <v>1</v>
      </c>
      <c r="H434">
        <v>2</v>
      </c>
      <c r="I434" t="s">
        <v>125</v>
      </c>
      <c r="J434" t="s">
        <v>2</v>
      </c>
      <c r="K434" t="s">
        <v>126</v>
      </c>
      <c r="L434">
        <v>1368</v>
      </c>
      <c r="N434">
        <v>1011</v>
      </c>
      <c r="O434" t="s">
        <v>127</v>
      </c>
      <c r="P434" t="s">
        <v>127</v>
      </c>
      <c r="Q434">
        <v>1</v>
      </c>
      <c r="X434">
        <v>0.22</v>
      </c>
      <c r="Y434">
        <v>0</v>
      </c>
      <c r="Z434">
        <v>86.5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2</v>
      </c>
      <c r="AG434">
        <v>0.22</v>
      </c>
      <c r="AH434">
        <v>2</v>
      </c>
      <c r="AI434">
        <v>47859395</v>
      </c>
      <c r="AJ434">
        <v>454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 t="e">
        <f>ROW(#REF!)</f>
        <v>#REF!</v>
      </c>
      <c r="B435">
        <v>47859546</v>
      </c>
      <c r="C435">
        <v>47859544</v>
      </c>
      <c r="D435">
        <v>20475796</v>
      </c>
      <c r="E435">
        <v>1</v>
      </c>
      <c r="F435">
        <v>1</v>
      </c>
      <c r="G435">
        <v>1</v>
      </c>
      <c r="H435">
        <v>1</v>
      </c>
      <c r="I435" t="s">
        <v>128</v>
      </c>
      <c r="J435" t="s">
        <v>2</v>
      </c>
      <c r="K435" t="s">
        <v>129</v>
      </c>
      <c r="L435">
        <v>1369</v>
      </c>
      <c r="N435">
        <v>1013</v>
      </c>
      <c r="O435" t="s">
        <v>122</v>
      </c>
      <c r="P435" t="s">
        <v>122</v>
      </c>
      <c r="Q435">
        <v>1</v>
      </c>
      <c r="X435">
        <v>0.42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2</v>
      </c>
      <c r="AG435">
        <v>0.42</v>
      </c>
      <c r="AH435">
        <v>2</v>
      </c>
      <c r="AI435">
        <v>47859545</v>
      </c>
      <c r="AJ435">
        <v>455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 t="e">
        <f>ROW(#REF!)</f>
        <v>#REF!</v>
      </c>
      <c r="B436">
        <v>47859550</v>
      </c>
      <c r="C436">
        <v>47859547</v>
      </c>
      <c r="D436">
        <v>20475796</v>
      </c>
      <c r="E436">
        <v>1</v>
      </c>
      <c r="F436">
        <v>1</v>
      </c>
      <c r="G436">
        <v>1</v>
      </c>
      <c r="H436">
        <v>1</v>
      </c>
      <c r="I436" t="s">
        <v>128</v>
      </c>
      <c r="J436" t="s">
        <v>2</v>
      </c>
      <c r="K436" t="s">
        <v>129</v>
      </c>
      <c r="L436">
        <v>1369</v>
      </c>
      <c r="N436">
        <v>1013</v>
      </c>
      <c r="O436" t="s">
        <v>122</v>
      </c>
      <c r="P436" t="s">
        <v>122</v>
      </c>
      <c r="Q436">
        <v>1</v>
      </c>
      <c r="X436">
        <v>112.72</v>
      </c>
      <c r="Y436">
        <v>0</v>
      </c>
      <c r="Z436">
        <v>0</v>
      </c>
      <c r="AA436">
        <v>0</v>
      </c>
      <c r="AB436">
        <v>7.8</v>
      </c>
      <c r="AC436">
        <v>0</v>
      </c>
      <c r="AD436">
        <v>1</v>
      </c>
      <c r="AE436">
        <v>1</v>
      </c>
      <c r="AF436" t="s">
        <v>2</v>
      </c>
      <c r="AG436">
        <v>112.72</v>
      </c>
      <c r="AH436">
        <v>2</v>
      </c>
      <c r="AI436">
        <v>47859548</v>
      </c>
      <c r="AJ436">
        <v>456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 t="e">
        <f>ROW(#REF!)</f>
        <v>#REF!</v>
      </c>
      <c r="B437">
        <v>47859551</v>
      </c>
      <c r="C437">
        <v>47859547</v>
      </c>
      <c r="D437">
        <v>20475799</v>
      </c>
      <c r="E437">
        <v>1</v>
      </c>
      <c r="F437">
        <v>1</v>
      </c>
      <c r="G437">
        <v>1</v>
      </c>
      <c r="H437">
        <v>1</v>
      </c>
      <c r="I437" t="s">
        <v>130</v>
      </c>
      <c r="J437" t="s">
        <v>2</v>
      </c>
      <c r="K437" t="s">
        <v>131</v>
      </c>
      <c r="L437">
        <v>1369</v>
      </c>
      <c r="N437">
        <v>1013</v>
      </c>
      <c r="O437" t="s">
        <v>122</v>
      </c>
      <c r="P437" t="s">
        <v>122</v>
      </c>
      <c r="Q437">
        <v>1</v>
      </c>
      <c r="X437">
        <v>128.72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2</v>
      </c>
      <c r="AG437">
        <v>128.72</v>
      </c>
      <c r="AH437">
        <v>2</v>
      </c>
      <c r="AI437">
        <v>47859549</v>
      </c>
      <c r="AJ437">
        <v>457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 t="e">
        <f>ROW(#REF!)</f>
        <v>#REF!</v>
      </c>
      <c r="B438">
        <v>47859556</v>
      </c>
      <c r="C438">
        <v>47859552</v>
      </c>
      <c r="D438">
        <v>20475796</v>
      </c>
      <c r="E438">
        <v>1</v>
      </c>
      <c r="F438">
        <v>1</v>
      </c>
      <c r="G438">
        <v>1</v>
      </c>
      <c r="H438">
        <v>1</v>
      </c>
      <c r="I438" t="s">
        <v>128</v>
      </c>
      <c r="J438" t="s">
        <v>2</v>
      </c>
      <c r="K438" t="s">
        <v>129</v>
      </c>
      <c r="L438">
        <v>1369</v>
      </c>
      <c r="N438">
        <v>1013</v>
      </c>
      <c r="O438" t="s">
        <v>122</v>
      </c>
      <c r="P438" t="s">
        <v>122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7.8</v>
      </c>
      <c r="AC438">
        <v>0</v>
      </c>
      <c r="AD438">
        <v>1</v>
      </c>
      <c r="AE438">
        <v>1</v>
      </c>
      <c r="AF438" t="s">
        <v>2</v>
      </c>
      <c r="AG438">
        <v>1.2</v>
      </c>
      <c r="AH438">
        <v>2</v>
      </c>
      <c r="AI438">
        <v>47859553</v>
      </c>
      <c r="AJ438">
        <v>458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 t="e">
        <f>ROW(#REF!)</f>
        <v>#REF!</v>
      </c>
      <c r="B439">
        <v>47859557</v>
      </c>
      <c r="C439">
        <v>47859552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16</v>
      </c>
      <c r="J439" t="s">
        <v>2</v>
      </c>
      <c r="K439" t="s">
        <v>123</v>
      </c>
      <c r="L439">
        <v>608254</v>
      </c>
      <c r="N439">
        <v>1013</v>
      </c>
      <c r="O439" t="s">
        <v>124</v>
      </c>
      <c r="P439" t="s">
        <v>124</v>
      </c>
      <c r="Q439">
        <v>1</v>
      </c>
      <c r="X439">
        <v>0.15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</v>
      </c>
      <c r="AG439">
        <v>0.15</v>
      </c>
      <c r="AH439">
        <v>2</v>
      </c>
      <c r="AI439">
        <v>47859554</v>
      </c>
      <c r="AJ439">
        <v>459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 t="e">
        <f>ROW(#REF!)</f>
        <v>#REF!</v>
      </c>
      <c r="B440">
        <v>47859558</v>
      </c>
      <c r="C440">
        <v>47859552</v>
      </c>
      <c r="D440">
        <v>25453532</v>
      </c>
      <c r="E440">
        <v>1</v>
      </c>
      <c r="F440">
        <v>1</v>
      </c>
      <c r="G440">
        <v>1</v>
      </c>
      <c r="H440">
        <v>2</v>
      </c>
      <c r="I440" t="s">
        <v>125</v>
      </c>
      <c r="J440" t="s">
        <v>2</v>
      </c>
      <c r="K440" t="s">
        <v>126</v>
      </c>
      <c r="L440">
        <v>1368</v>
      </c>
      <c r="N440">
        <v>1011</v>
      </c>
      <c r="O440" t="s">
        <v>127</v>
      </c>
      <c r="P440" t="s">
        <v>127</v>
      </c>
      <c r="Q440">
        <v>1</v>
      </c>
      <c r="X440">
        <v>0.15</v>
      </c>
      <c r="Y440">
        <v>0</v>
      </c>
      <c r="Z440">
        <v>86.5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</v>
      </c>
      <c r="AG440">
        <v>0.15</v>
      </c>
      <c r="AH440">
        <v>2</v>
      </c>
      <c r="AI440">
        <v>47859555</v>
      </c>
      <c r="AJ440">
        <v>460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 t="e">
        <f>ROW(#REF!)</f>
        <v>#REF!</v>
      </c>
      <c r="B441">
        <v>47859563</v>
      </c>
      <c r="C441">
        <v>47859559</v>
      </c>
      <c r="D441">
        <v>20475796</v>
      </c>
      <c r="E441">
        <v>1</v>
      </c>
      <c r="F441">
        <v>1</v>
      </c>
      <c r="G441">
        <v>1</v>
      </c>
      <c r="H441">
        <v>1</v>
      </c>
      <c r="I441" t="s">
        <v>128</v>
      </c>
      <c r="J441" t="s">
        <v>2</v>
      </c>
      <c r="K441" t="s">
        <v>129</v>
      </c>
      <c r="L441">
        <v>1369</v>
      </c>
      <c r="N441">
        <v>1013</v>
      </c>
      <c r="O441" t="s">
        <v>122</v>
      </c>
      <c r="P441" t="s">
        <v>122</v>
      </c>
      <c r="Q441">
        <v>1</v>
      </c>
      <c r="X441">
        <v>2.96</v>
      </c>
      <c r="Y441">
        <v>0</v>
      </c>
      <c r="Z441">
        <v>0</v>
      </c>
      <c r="AA441">
        <v>0</v>
      </c>
      <c r="AB441">
        <v>7.8</v>
      </c>
      <c r="AC441">
        <v>0</v>
      </c>
      <c r="AD441">
        <v>1</v>
      </c>
      <c r="AE441">
        <v>1</v>
      </c>
      <c r="AF441" t="s">
        <v>2</v>
      </c>
      <c r="AG441">
        <v>2.96</v>
      </c>
      <c r="AH441">
        <v>2</v>
      </c>
      <c r="AI441">
        <v>47859560</v>
      </c>
      <c r="AJ441">
        <v>461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 t="e">
        <f>ROW(#REF!)</f>
        <v>#REF!</v>
      </c>
      <c r="B442">
        <v>47859564</v>
      </c>
      <c r="C442">
        <v>47859559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16</v>
      </c>
      <c r="J442" t="s">
        <v>2</v>
      </c>
      <c r="K442" t="s">
        <v>123</v>
      </c>
      <c r="L442">
        <v>608254</v>
      </c>
      <c r="N442">
        <v>1013</v>
      </c>
      <c r="O442" t="s">
        <v>124</v>
      </c>
      <c r="P442" t="s">
        <v>124</v>
      </c>
      <c r="Q442">
        <v>1</v>
      </c>
      <c r="X442">
        <v>0.37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</v>
      </c>
      <c r="AG442">
        <v>0.37</v>
      </c>
      <c r="AH442">
        <v>2</v>
      </c>
      <c r="AI442">
        <v>47859561</v>
      </c>
      <c r="AJ442">
        <v>462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 t="e">
        <f>ROW(#REF!)</f>
        <v>#REF!</v>
      </c>
      <c r="B443">
        <v>47859565</v>
      </c>
      <c r="C443">
        <v>47859559</v>
      </c>
      <c r="D443">
        <v>25453532</v>
      </c>
      <c r="E443">
        <v>1</v>
      </c>
      <c r="F443">
        <v>1</v>
      </c>
      <c r="G443">
        <v>1</v>
      </c>
      <c r="H443">
        <v>2</v>
      </c>
      <c r="I443" t="s">
        <v>125</v>
      </c>
      <c r="J443" t="s">
        <v>2</v>
      </c>
      <c r="K443" t="s">
        <v>126</v>
      </c>
      <c r="L443">
        <v>1368</v>
      </c>
      <c r="N443">
        <v>1011</v>
      </c>
      <c r="O443" t="s">
        <v>127</v>
      </c>
      <c r="P443" t="s">
        <v>127</v>
      </c>
      <c r="Q443">
        <v>1</v>
      </c>
      <c r="X443">
        <v>0.37</v>
      </c>
      <c r="Y443">
        <v>0</v>
      </c>
      <c r="Z443">
        <v>86.5</v>
      </c>
      <c r="AA443">
        <v>11.6</v>
      </c>
      <c r="AB443">
        <v>0</v>
      </c>
      <c r="AC443">
        <v>0</v>
      </c>
      <c r="AD443">
        <v>1</v>
      </c>
      <c r="AE443">
        <v>0</v>
      </c>
      <c r="AF443" t="s">
        <v>2</v>
      </c>
      <c r="AG443">
        <v>0.37</v>
      </c>
      <c r="AH443">
        <v>2</v>
      </c>
      <c r="AI443">
        <v>47859562</v>
      </c>
      <c r="AJ443">
        <v>463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 t="e">
        <f>ROW(#REF!)</f>
        <v>#REF!</v>
      </c>
      <c r="B444">
        <v>47859570</v>
      </c>
      <c r="C444">
        <v>47859566</v>
      </c>
      <c r="D444">
        <v>20475796</v>
      </c>
      <c r="E444">
        <v>1</v>
      </c>
      <c r="F444">
        <v>1</v>
      </c>
      <c r="G444">
        <v>1</v>
      </c>
      <c r="H444">
        <v>1</v>
      </c>
      <c r="I444" t="s">
        <v>128</v>
      </c>
      <c r="J444" t="s">
        <v>2</v>
      </c>
      <c r="K444" t="s">
        <v>129</v>
      </c>
      <c r="L444">
        <v>1369</v>
      </c>
      <c r="N444">
        <v>1013</v>
      </c>
      <c r="O444" t="s">
        <v>122</v>
      </c>
      <c r="P444" t="s">
        <v>122</v>
      </c>
      <c r="Q444">
        <v>1</v>
      </c>
      <c r="X444">
        <v>3.2</v>
      </c>
      <c r="Y444">
        <v>0</v>
      </c>
      <c r="Z444">
        <v>0</v>
      </c>
      <c r="AA444">
        <v>0</v>
      </c>
      <c r="AB444">
        <v>7.8</v>
      </c>
      <c r="AC444">
        <v>0</v>
      </c>
      <c r="AD444">
        <v>1</v>
      </c>
      <c r="AE444">
        <v>1</v>
      </c>
      <c r="AF444" t="s">
        <v>2</v>
      </c>
      <c r="AG444">
        <v>3.2</v>
      </c>
      <c r="AH444">
        <v>2</v>
      </c>
      <c r="AI444">
        <v>47859567</v>
      </c>
      <c r="AJ444">
        <v>464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 t="e">
        <f>ROW(#REF!)</f>
        <v>#REF!</v>
      </c>
      <c r="B445">
        <v>47859571</v>
      </c>
      <c r="C445">
        <v>47859566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16</v>
      </c>
      <c r="J445" t="s">
        <v>2</v>
      </c>
      <c r="K445" t="s">
        <v>123</v>
      </c>
      <c r="L445">
        <v>608254</v>
      </c>
      <c r="N445">
        <v>1013</v>
      </c>
      <c r="O445" t="s">
        <v>124</v>
      </c>
      <c r="P445" t="s">
        <v>124</v>
      </c>
      <c r="Q445">
        <v>1</v>
      </c>
      <c r="X445">
        <v>0.4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</v>
      </c>
      <c r="AG445">
        <v>0.4</v>
      </c>
      <c r="AH445">
        <v>2</v>
      </c>
      <c r="AI445">
        <v>47859568</v>
      </c>
      <c r="AJ445">
        <v>465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 t="e">
        <f>ROW(#REF!)</f>
        <v>#REF!</v>
      </c>
      <c r="B446">
        <v>47859572</v>
      </c>
      <c r="C446">
        <v>47859566</v>
      </c>
      <c r="D446">
        <v>25453532</v>
      </c>
      <c r="E446">
        <v>1</v>
      </c>
      <c r="F446">
        <v>1</v>
      </c>
      <c r="G446">
        <v>1</v>
      </c>
      <c r="H446">
        <v>2</v>
      </c>
      <c r="I446" t="s">
        <v>125</v>
      </c>
      <c r="J446" t="s">
        <v>2</v>
      </c>
      <c r="K446" t="s">
        <v>126</v>
      </c>
      <c r="L446">
        <v>1368</v>
      </c>
      <c r="N446">
        <v>1011</v>
      </c>
      <c r="O446" t="s">
        <v>127</v>
      </c>
      <c r="P446" t="s">
        <v>127</v>
      </c>
      <c r="Q446">
        <v>1</v>
      </c>
      <c r="X446">
        <v>0.4</v>
      </c>
      <c r="Y446">
        <v>0</v>
      </c>
      <c r="Z446">
        <v>86.5</v>
      </c>
      <c r="AA446">
        <v>11.6</v>
      </c>
      <c r="AB446">
        <v>0</v>
      </c>
      <c r="AC446">
        <v>0</v>
      </c>
      <c r="AD446">
        <v>1</v>
      </c>
      <c r="AE446">
        <v>0</v>
      </c>
      <c r="AF446" t="s">
        <v>2</v>
      </c>
      <c r="AG446">
        <v>0.4</v>
      </c>
      <c r="AH446">
        <v>2</v>
      </c>
      <c r="AI446">
        <v>47859569</v>
      </c>
      <c r="AJ446">
        <v>466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 t="e">
        <f>ROW(#REF!)</f>
        <v>#REF!</v>
      </c>
      <c r="B447">
        <v>47859577</v>
      </c>
      <c r="C447">
        <v>47859573</v>
      </c>
      <c r="D447">
        <v>20475796</v>
      </c>
      <c r="E447">
        <v>1</v>
      </c>
      <c r="F447">
        <v>1</v>
      </c>
      <c r="G447">
        <v>1</v>
      </c>
      <c r="H447">
        <v>1</v>
      </c>
      <c r="I447" t="s">
        <v>128</v>
      </c>
      <c r="J447" t="s">
        <v>2</v>
      </c>
      <c r="K447" t="s">
        <v>129</v>
      </c>
      <c r="L447">
        <v>1369</v>
      </c>
      <c r="N447">
        <v>1013</v>
      </c>
      <c r="O447" t="s">
        <v>122</v>
      </c>
      <c r="P447" t="s">
        <v>122</v>
      </c>
      <c r="Q447">
        <v>1</v>
      </c>
      <c r="X447">
        <v>2.72</v>
      </c>
      <c r="Y447">
        <v>0</v>
      </c>
      <c r="Z447">
        <v>0</v>
      </c>
      <c r="AA447">
        <v>0</v>
      </c>
      <c r="AB447">
        <v>7.8</v>
      </c>
      <c r="AC447">
        <v>0</v>
      </c>
      <c r="AD447">
        <v>1</v>
      </c>
      <c r="AE447">
        <v>1</v>
      </c>
      <c r="AF447" t="s">
        <v>2</v>
      </c>
      <c r="AG447">
        <v>2.72</v>
      </c>
      <c r="AH447">
        <v>2</v>
      </c>
      <c r="AI447">
        <v>47859574</v>
      </c>
      <c r="AJ447">
        <v>467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 t="e">
        <f>ROW(#REF!)</f>
        <v>#REF!</v>
      </c>
      <c r="B448">
        <v>47859578</v>
      </c>
      <c r="C448">
        <v>47859573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16</v>
      </c>
      <c r="J448" t="s">
        <v>2</v>
      </c>
      <c r="K448" t="s">
        <v>123</v>
      </c>
      <c r="L448">
        <v>608254</v>
      </c>
      <c r="N448">
        <v>1013</v>
      </c>
      <c r="O448" t="s">
        <v>124</v>
      </c>
      <c r="P448" t="s">
        <v>124</v>
      </c>
      <c r="Q448">
        <v>1</v>
      </c>
      <c r="X448">
        <v>0.34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</v>
      </c>
      <c r="AG448">
        <v>0.34</v>
      </c>
      <c r="AH448">
        <v>2</v>
      </c>
      <c r="AI448">
        <v>47859575</v>
      </c>
      <c r="AJ448">
        <v>468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 t="e">
        <f>ROW(#REF!)</f>
        <v>#REF!</v>
      </c>
      <c r="B449">
        <v>47859579</v>
      </c>
      <c r="C449">
        <v>47859573</v>
      </c>
      <c r="D449">
        <v>25453532</v>
      </c>
      <c r="E449">
        <v>1</v>
      </c>
      <c r="F449">
        <v>1</v>
      </c>
      <c r="G449">
        <v>1</v>
      </c>
      <c r="H449">
        <v>2</v>
      </c>
      <c r="I449" t="s">
        <v>125</v>
      </c>
      <c r="J449" t="s">
        <v>2</v>
      </c>
      <c r="K449" t="s">
        <v>126</v>
      </c>
      <c r="L449">
        <v>1368</v>
      </c>
      <c r="N449">
        <v>1011</v>
      </c>
      <c r="O449" t="s">
        <v>127</v>
      </c>
      <c r="P449" t="s">
        <v>127</v>
      </c>
      <c r="Q449">
        <v>1</v>
      </c>
      <c r="X449">
        <v>0.34</v>
      </c>
      <c r="Y449">
        <v>0</v>
      </c>
      <c r="Z449">
        <v>86.5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2</v>
      </c>
      <c r="AG449">
        <v>0.34</v>
      </c>
      <c r="AH449">
        <v>2</v>
      </c>
      <c r="AI449">
        <v>47859576</v>
      </c>
      <c r="AJ449">
        <v>469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 t="e">
        <f>ROW(#REF!)</f>
        <v>#REF!</v>
      </c>
      <c r="B450">
        <v>47859585</v>
      </c>
      <c r="C450">
        <v>47859580</v>
      </c>
      <c r="D450">
        <v>20475796</v>
      </c>
      <c r="E450">
        <v>1</v>
      </c>
      <c r="F450">
        <v>1</v>
      </c>
      <c r="G450">
        <v>1</v>
      </c>
      <c r="H450">
        <v>1</v>
      </c>
      <c r="I450" t="s">
        <v>128</v>
      </c>
      <c r="J450" t="s">
        <v>2</v>
      </c>
      <c r="K450" t="s">
        <v>129</v>
      </c>
      <c r="L450">
        <v>1369</v>
      </c>
      <c r="N450">
        <v>1013</v>
      </c>
      <c r="O450" t="s">
        <v>122</v>
      </c>
      <c r="P450" t="s">
        <v>122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7.8</v>
      </c>
      <c r="AC450">
        <v>0</v>
      </c>
      <c r="AD450">
        <v>1</v>
      </c>
      <c r="AE450">
        <v>1</v>
      </c>
      <c r="AF450" t="s">
        <v>2</v>
      </c>
      <c r="AG450">
        <v>0.6</v>
      </c>
      <c r="AH450">
        <v>2</v>
      </c>
      <c r="AI450">
        <v>47859581</v>
      </c>
      <c r="AJ450">
        <v>470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 t="e">
        <f>ROW(#REF!)</f>
        <v>#REF!</v>
      </c>
      <c r="B451">
        <v>47859586</v>
      </c>
      <c r="C451">
        <v>47859580</v>
      </c>
      <c r="D451">
        <v>20475898</v>
      </c>
      <c r="E451">
        <v>1</v>
      </c>
      <c r="F451">
        <v>1</v>
      </c>
      <c r="G451">
        <v>1</v>
      </c>
      <c r="H451">
        <v>1</v>
      </c>
      <c r="I451" t="s">
        <v>120</v>
      </c>
      <c r="J451" t="s">
        <v>2</v>
      </c>
      <c r="K451" t="s">
        <v>121</v>
      </c>
      <c r="L451">
        <v>1369</v>
      </c>
      <c r="N451">
        <v>1013</v>
      </c>
      <c r="O451" t="s">
        <v>122</v>
      </c>
      <c r="P451" t="s">
        <v>122</v>
      </c>
      <c r="Q451">
        <v>1</v>
      </c>
      <c r="X451">
        <v>0.6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</v>
      </c>
      <c r="AG451">
        <v>0.6</v>
      </c>
      <c r="AH451">
        <v>2</v>
      </c>
      <c r="AI451">
        <v>47859582</v>
      </c>
      <c r="AJ451">
        <v>471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 t="e">
        <f>ROW(#REF!)</f>
        <v>#REF!</v>
      </c>
      <c r="B452">
        <v>47859587</v>
      </c>
      <c r="C452">
        <v>47859580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16</v>
      </c>
      <c r="J452" t="s">
        <v>2</v>
      </c>
      <c r="K452" t="s">
        <v>123</v>
      </c>
      <c r="L452">
        <v>608254</v>
      </c>
      <c r="N452">
        <v>1013</v>
      </c>
      <c r="O452" t="s">
        <v>124</v>
      </c>
      <c r="P452" t="s">
        <v>124</v>
      </c>
      <c r="Q452">
        <v>1</v>
      </c>
      <c r="X452">
        <v>0.15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</v>
      </c>
      <c r="AG452">
        <v>0.15</v>
      </c>
      <c r="AH452">
        <v>2</v>
      </c>
      <c r="AI452">
        <v>47859583</v>
      </c>
      <c r="AJ452">
        <v>472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 t="e">
        <f>ROW(#REF!)</f>
        <v>#REF!</v>
      </c>
      <c r="B453">
        <v>47859588</v>
      </c>
      <c r="C453">
        <v>47859580</v>
      </c>
      <c r="D453">
        <v>25453532</v>
      </c>
      <c r="E453">
        <v>1</v>
      </c>
      <c r="F453">
        <v>1</v>
      </c>
      <c r="G453">
        <v>1</v>
      </c>
      <c r="H453">
        <v>2</v>
      </c>
      <c r="I453" t="s">
        <v>125</v>
      </c>
      <c r="J453" t="s">
        <v>2</v>
      </c>
      <c r="K453" t="s">
        <v>126</v>
      </c>
      <c r="L453">
        <v>1368</v>
      </c>
      <c r="N453">
        <v>1011</v>
      </c>
      <c r="O453" t="s">
        <v>127</v>
      </c>
      <c r="P453" t="s">
        <v>127</v>
      </c>
      <c r="Q453">
        <v>1</v>
      </c>
      <c r="X453">
        <v>0.15</v>
      </c>
      <c r="Y453">
        <v>0</v>
      </c>
      <c r="Z453">
        <v>86.5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</v>
      </c>
      <c r="AG453">
        <v>0.15</v>
      </c>
      <c r="AH453">
        <v>2</v>
      </c>
      <c r="AI453">
        <v>47859584</v>
      </c>
      <c r="AJ453">
        <v>473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 t="e">
        <f>ROW(#REF!)</f>
        <v>#REF!</v>
      </c>
      <c r="B454">
        <v>47859594</v>
      </c>
      <c r="C454">
        <v>47859589</v>
      </c>
      <c r="D454">
        <v>20475796</v>
      </c>
      <c r="E454">
        <v>1</v>
      </c>
      <c r="F454">
        <v>1</v>
      </c>
      <c r="G454">
        <v>1</v>
      </c>
      <c r="H454">
        <v>1</v>
      </c>
      <c r="I454" t="s">
        <v>128</v>
      </c>
      <c r="J454" t="s">
        <v>2</v>
      </c>
      <c r="K454" t="s">
        <v>129</v>
      </c>
      <c r="L454">
        <v>1369</v>
      </c>
      <c r="N454">
        <v>1013</v>
      </c>
      <c r="O454" t="s">
        <v>122</v>
      </c>
      <c r="P454" t="s">
        <v>122</v>
      </c>
      <c r="Q454">
        <v>1</v>
      </c>
      <c r="X454">
        <v>0.9</v>
      </c>
      <c r="Y454">
        <v>0</v>
      </c>
      <c r="Z454">
        <v>0</v>
      </c>
      <c r="AA454">
        <v>0</v>
      </c>
      <c r="AB454">
        <v>7.8</v>
      </c>
      <c r="AC454">
        <v>0</v>
      </c>
      <c r="AD454">
        <v>1</v>
      </c>
      <c r="AE454">
        <v>1</v>
      </c>
      <c r="AF454" t="s">
        <v>2</v>
      </c>
      <c r="AG454">
        <v>0.9</v>
      </c>
      <c r="AH454">
        <v>2</v>
      </c>
      <c r="AI454">
        <v>47859590</v>
      </c>
      <c r="AJ454">
        <v>474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 t="e">
        <f>ROW(#REF!)</f>
        <v>#REF!</v>
      </c>
      <c r="B455">
        <v>47859595</v>
      </c>
      <c r="C455">
        <v>47859589</v>
      </c>
      <c r="D455">
        <v>20475898</v>
      </c>
      <c r="E455">
        <v>1</v>
      </c>
      <c r="F455">
        <v>1</v>
      </c>
      <c r="G455">
        <v>1</v>
      </c>
      <c r="H455">
        <v>1</v>
      </c>
      <c r="I455" t="s">
        <v>120</v>
      </c>
      <c r="J455" t="s">
        <v>2</v>
      </c>
      <c r="K455" t="s">
        <v>121</v>
      </c>
      <c r="L455">
        <v>1369</v>
      </c>
      <c r="N455">
        <v>1013</v>
      </c>
      <c r="O455" t="s">
        <v>122</v>
      </c>
      <c r="P455" t="s">
        <v>122</v>
      </c>
      <c r="Q455">
        <v>1</v>
      </c>
      <c r="X455">
        <v>0.9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2</v>
      </c>
      <c r="AG455">
        <v>0.9</v>
      </c>
      <c r="AH455">
        <v>2</v>
      </c>
      <c r="AI455">
        <v>47859591</v>
      </c>
      <c r="AJ455">
        <v>475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 t="e">
        <f>ROW(#REF!)</f>
        <v>#REF!</v>
      </c>
      <c r="B456">
        <v>47859596</v>
      </c>
      <c r="C456">
        <v>47859589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16</v>
      </c>
      <c r="J456" t="s">
        <v>2</v>
      </c>
      <c r="K456" t="s">
        <v>123</v>
      </c>
      <c r="L456">
        <v>608254</v>
      </c>
      <c r="N456">
        <v>1013</v>
      </c>
      <c r="O456" t="s">
        <v>124</v>
      </c>
      <c r="P456" t="s">
        <v>124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</v>
      </c>
      <c r="AG456">
        <v>0.22</v>
      </c>
      <c r="AH456">
        <v>2</v>
      </c>
      <c r="AI456">
        <v>47859592</v>
      </c>
      <c r="AJ456">
        <v>476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 t="e">
        <f>ROW(#REF!)</f>
        <v>#REF!</v>
      </c>
      <c r="B457">
        <v>47859597</v>
      </c>
      <c r="C457">
        <v>47859589</v>
      </c>
      <c r="D457">
        <v>25453532</v>
      </c>
      <c r="E457">
        <v>1</v>
      </c>
      <c r="F457">
        <v>1</v>
      </c>
      <c r="G457">
        <v>1</v>
      </c>
      <c r="H457">
        <v>2</v>
      </c>
      <c r="I457" t="s">
        <v>125</v>
      </c>
      <c r="J457" t="s">
        <v>2</v>
      </c>
      <c r="K457" t="s">
        <v>126</v>
      </c>
      <c r="L457">
        <v>1368</v>
      </c>
      <c r="N457">
        <v>1011</v>
      </c>
      <c r="O457" t="s">
        <v>127</v>
      </c>
      <c r="P457" t="s">
        <v>127</v>
      </c>
      <c r="Q457">
        <v>1</v>
      </c>
      <c r="X457">
        <v>0.22</v>
      </c>
      <c r="Y457">
        <v>0</v>
      </c>
      <c r="Z457">
        <v>86.5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</v>
      </c>
      <c r="AG457">
        <v>0.22</v>
      </c>
      <c r="AH457">
        <v>2</v>
      </c>
      <c r="AI457">
        <v>47859593</v>
      </c>
      <c r="AJ457">
        <v>477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 t="e">
        <f>ROW(#REF!)</f>
        <v>#REF!</v>
      </c>
      <c r="B458">
        <v>47859318</v>
      </c>
      <c r="C458">
        <v>47859310</v>
      </c>
      <c r="D458">
        <v>20475796</v>
      </c>
      <c r="E458">
        <v>1</v>
      </c>
      <c r="F458">
        <v>1</v>
      </c>
      <c r="G458">
        <v>1</v>
      </c>
      <c r="H458">
        <v>1</v>
      </c>
      <c r="I458" t="s">
        <v>128</v>
      </c>
      <c r="J458" t="s">
        <v>2</v>
      </c>
      <c r="K458" t="s">
        <v>129</v>
      </c>
      <c r="L458">
        <v>1369</v>
      </c>
      <c r="N458">
        <v>1013</v>
      </c>
      <c r="O458" t="s">
        <v>122</v>
      </c>
      <c r="P458" t="s">
        <v>122</v>
      </c>
      <c r="Q458">
        <v>1</v>
      </c>
      <c r="X458">
        <v>3.62</v>
      </c>
      <c r="Y458">
        <v>0</v>
      </c>
      <c r="Z458">
        <v>0</v>
      </c>
      <c r="AA458">
        <v>0</v>
      </c>
      <c r="AB458">
        <v>7.8</v>
      </c>
      <c r="AC458">
        <v>0</v>
      </c>
      <c r="AD458">
        <v>1</v>
      </c>
      <c r="AE458">
        <v>1</v>
      </c>
      <c r="AF458" t="s">
        <v>2</v>
      </c>
      <c r="AG458">
        <v>3.62</v>
      </c>
      <c r="AH458">
        <v>2</v>
      </c>
      <c r="AI458">
        <v>47859311</v>
      </c>
      <c r="AJ458">
        <v>478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 t="e">
        <f>ROW(#REF!)</f>
        <v>#REF!</v>
      </c>
      <c r="B459">
        <v>47859319</v>
      </c>
      <c r="C459">
        <v>47859310</v>
      </c>
      <c r="D459">
        <v>20475799</v>
      </c>
      <c r="E459">
        <v>1</v>
      </c>
      <c r="F459">
        <v>1</v>
      </c>
      <c r="G459">
        <v>1</v>
      </c>
      <c r="H459">
        <v>1</v>
      </c>
      <c r="I459" t="s">
        <v>130</v>
      </c>
      <c r="J459" t="s">
        <v>2</v>
      </c>
      <c r="K459" t="s">
        <v>131</v>
      </c>
      <c r="L459">
        <v>1369</v>
      </c>
      <c r="N459">
        <v>1013</v>
      </c>
      <c r="O459" t="s">
        <v>122</v>
      </c>
      <c r="P459" t="s">
        <v>122</v>
      </c>
      <c r="Q459">
        <v>1</v>
      </c>
      <c r="X459">
        <v>3.62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2</v>
      </c>
      <c r="AG459">
        <v>3.62</v>
      </c>
      <c r="AH459">
        <v>2</v>
      </c>
      <c r="AI459">
        <v>47859312</v>
      </c>
      <c r="AJ459">
        <v>479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 t="e">
        <f>ROW(#REF!)</f>
        <v>#REF!</v>
      </c>
      <c r="B460">
        <v>47859320</v>
      </c>
      <c r="C460">
        <v>47859310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16</v>
      </c>
      <c r="J460" t="s">
        <v>2</v>
      </c>
      <c r="K460" t="s">
        <v>123</v>
      </c>
      <c r="L460">
        <v>608254</v>
      </c>
      <c r="N460">
        <v>1013</v>
      </c>
      <c r="O460" t="s">
        <v>124</v>
      </c>
      <c r="P460" t="s">
        <v>124</v>
      </c>
      <c r="Q460">
        <v>1</v>
      </c>
      <c r="X460">
        <v>1.81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2</v>
      </c>
      <c r="AG460">
        <v>1.81</v>
      </c>
      <c r="AH460">
        <v>2</v>
      </c>
      <c r="AI460">
        <v>47859313</v>
      </c>
      <c r="AJ460">
        <v>480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 t="e">
        <f>ROW(#REF!)</f>
        <v>#REF!</v>
      </c>
      <c r="B461">
        <v>47859321</v>
      </c>
      <c r="C461">
        <v>47859310</v>
      </c>
      <c r="D461">
        <v>25453532</v>
      </c>
      <c r="E461">
        <v>1</v>
      </c>
      <c r="F461">
        <v>1</v>
      </c>
      <c r="G461">
        <v>1</v>
      </c>
      <c r="H461">
        <v>2</v>
      </c>
      <c r="I461" t="s">
        <v>125</v>
      </c>
      <c r="J461" t="s">
        <v>2</v>
      </c>
      <c r="K461" t="s">
        <v>126</v>
      </c>
      <c r="L461">
        <v>1368</v>
      </c>
      <c r="N461">
        <v>1011</v>
      </c>
      <c r="O461" t="s">
        <v>127</v>
      </c>
      <c r="P461" t="s">
        <v>127</v>
      </c>
      <c r="Q461">
        <v>1</v>
      </c>
      <c r="X461">
        <v>1.81</v>
      </c>
      <c r="Y461">
        <v>0</v>
      </c>
      <c r="Z461">
        <v>86.5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2</v>
      </c>
      <c r="AG461">
        <v>1.81</v>
      </c>
      <c r="AH461">
        <v>2</v>
      </c>
      <c r="AI461">
        <v>47859314</v>
      </c>
      <c r="AJ461">
        <v>481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 t="e">
        <f>ROW(#REF!)</f>
        <v>#REF!</v>
      </c>
      <c r="B462">
        <v>47859322</v>
      </c>
      <c r="C462">
        <v>47859310</v>
      </c>
      <c r="D462">
        <v>25453694</v>
      </c>
      <c r="E462">
        <v>1</v>
      </c>
      <c r="F462">
        <v>1</v>
      </c>
      <c r="G462">
        <v>1</v>
      </c>
      <c r="H462">
        <v>3</v>
      </c>
      <c r="I462" t="s">
        <v>207</v>
      </c>
      <c r="J462" t="s">
        <v>2</v>
      </c>
      <c r="K462" t="s">
        <v>208</v>
      </c>
      <c r="L462">
        <v>1346</v>
      </c>
      <c r="N462">
        <v>1009</v>
      </c>
      <c r="O462" t="s">
        <v>112</v>
      </c>
      <c r="P462" t="s">
        <v>112</v>
      </c>
      <c r="Q462">
        <v>1</v>
      </c>
      <c r="X462">
        <v>39.4</v>
      </c>
      <c r="Y462">
        <v>12.27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</v>
      </c>
      <c r="AG462">
        <v>39.4</v>
      </c>
      <c r="AH462">
        <v>2</v>
      </c>
      <c r="AI462">
        <v>47859315</v>
      </c>
      <c r="AJ462">
        <v>482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 t="e">
        <f>ROW(#REF!)</f>
        <v>#REF!</v>
      </c>
      <c r="B463">
        <v>47859335</v>
      </c>
      <c r="C463">
        <v>47859324</v>
      </c>
      <c r="D463">
        <v>20475796</v>
      </c>
      <c r="E463">
        <v>1</v>
      </c>
      <c r="F463">
        <v>1</v>
      </c>
      <c r="G463">
        <v>1</v>
      </c>
      <c r="H463">
        <v>1</v>
      </c>
      <c r="I463" t="s">
        <v>128</v>
      </c>
      <c r="J463" t="s">
        <v>2</v>
      </c>
      <c r="K463" t="s">
        <v>129</v>
      </c>
      <c r="L463">
        <v>1369</v>
      </c>
      <c r="N463">
        <v>1013</v>
      </c>
      <c r="O463" t="s">
        <v>122</v>
      </c>
      <c r="P463" t="s">
        <v>122</v>
      </c>
      <c r="Q463">
        <v>1</v>
      </c>
      <c r="X463">
        <v>20.6</v>
      </c>
      <c r="Y463">
        <v>0</v>
      </c>
      <c r="Z463">
        <v>0</v>
      </c>
      <c r="AA463">
        <v>0</v>
      </c>
      <c r="AB463">
        <v>7.8</v>
      </c>
      <c r="AC463">
        <v>0</v>
      </c>
      <c r="AD463">
        <v>1</v>
      </c>
      <c r="AE463">
        <v>1</v>
      </c>
      <c r="AF463" t="s">
        <v>2</v>
      </c>
      <c r="AG463">
        <v>20.6</v>
      </c>
      <c r="AH463">
        <v>2</v>
      </c>
      <c r="AI463">
        <v>47859325</v>
      </c>
      <c r="AJ463">
        <v>485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 t="e">
        <f>ROW(#REF!)</f>
        <v>#REF!</v>
      </c>
      <c r="B464">
        <v>47859336</v>
      </c>
      <c r="C464">
        <v>47859324</v>
      </c>
      <c r="D464">
        <v>20475799</v>
      </c>
      <c r="E464">
        <v>1</v>
      </c>
      <c r="F464">
        <v>1</v>
      </c>
      <c r="G464">
        <v>1</v>
      </c>
      <c r="H464">
        <v>1</v>
      </c>
      <c r="I464" t="s">
        <v>130</v>
      </c>
      <c r="J464" t="s">
        <v>2</v>
      </c>
      <c r="K464" t="s">
        <v>131</v>
      </c>
      <c r="L464">
        <v>1369</v>
      </c>
      <c r="N464">
        <v>1013</v>
      </c>
      <c r="O464" t="s">
        <v>122</v>
      </c>
      <c r="P464" t="s">
        <v>122</v>
      </c>
      <c r="Q464">
        <v>1</v>
      </c>
      <c r="X464">
        <v>20.6</v>
      </c>
      <c r="Y464">
        <v>0</v>
      </c>
      <c r="Z464">
        <v>0</v>
      </c>
      <c r="AA464">
        <v>0</v>
      </c>
      <c r="AB464">
        <v>8.5299999999999994</v>
      </c>
      <c r="AC464">
        <v>0</v>
      </c>
      <c r="AD464">
        <v>1</v>
      </c>
      <c r="AE464">
        <v>1</v>
      </c>
      <c r="AF464" t="s">
        <v>2</v>
      </c>
      <c r="AG464">
        <v>20.6</v>
      </c>
      <c r="AH464">
        <v>2</v>
      </c>
      <c r="AI464">
        <v>47859326</v>
      </c>
      <c r="AJ464">
        <v>486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 t="e">
        <f>ROW(#REF!)</f>
        <v>#REF!</v>
      </c>
      <c r="B465">
        <v>47859337</v>
      </c>
      <c r="C465">
        <v>47859324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16</v>
      </c>
      <c r="J465" t="s">
        <v>2</v>
      </c>
      <c r="K465" t="s">
        <v>123</v>
      </c>
      <c r="L465">
        <v>608254</v>
      </c>
      <c r="N465">
        <v>1013</v>
      </c>
      <c r="O465" t="s">
        <v>124</v>
      </c>
      <c r="P465" t="s">
        <v>124</v>
      </c>
      <c r="Q465">
        <v>1</v>
      </c>
      <c r="X465">
        <v>10.3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</v>
      </c>
      <c r="AG465">
        <v>10.3</v>
      </c>
      <c r="AH465">
        <v>2</v>
      </c>
      <c r="AI465">
        <v>47859327</v>
      </c>
      <c r="AJ465">
        <v>487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 t="e">
        <f>ROW(#REF!)</f>
        <v>#REF!</v>
      </c>
      <c r="B466">
        <v>47859338</v>
      </c>
      <c r="C466">
        <v>47859324</v>
      </c>
      <c r="D466">
        <v>25453532</v>
      </c>
      <c r="E466">
        <v>1</v>
      </c>
      <c r="F466">
        <v>1</v>
      </c>
      <c r="G466">
        <v>1</v>
      </c>
      <c r="H466">
        <v>2</v>
      </c>
      <c r="I466" t="s">
        <v>125</v>
      </c>
      <c r="J466" t="s">
        <v>2</v>
      </c>
      <c r="K466" t="s">
        <v>126</v>
      </c>
      <c r="L466">
        <v>1368</v>
      </c>
      <c r="N466">
        <v>1011</v>
      </c>
      <c r="O466" t="s">
        <v>127</v>
      </c>
      <c r="P466" t="s">
        <v>127</v>
      </c>
      <c r="Q466">
        <v>1</v>
      </c>
      <c r="X466">
        <v>10.3</v>
      </c>
      <c r="Y466">
        <v>0</v>
      </c>
      <c r="Z466">
        <v>86.5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</v>
      </c>
      <c r="AG466">
        <v>10.3</v>
      </c>
      <c r="AH466">
        <v>2</v>
      </c>
      <c r="AI466">
        <v>47859328</v>
      </c>
      <c r="AJ466">
        <v>488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 t="e">
        <f>ROW(#REF!)</f>
        <v>#REF!</v>
      </c>
      <c r="B467">
        <v>47859339</v>
      </c>
      <c r="C467">
        <v>47859324</v>
      </c>
      <c r="D467">
        <v>25453659</v>
      </c>
      <c r="E467">
        <v>1</v>
      </c>
      <c r="F467">
        <v>1</v>
      </c>
      <c r="G467">
        <v>1</v>
      </c>
      <c r="H467">
        <v>3</v>
      </c>
      <c r="I467" t="s">
        <v>215</v>
      </c>
      <c r="J467" t="s">
        <v>2</v>
      </c>
      <c r="K467" t="s">
        <v>216</v>
      </c>
      <c r="L467">
        <v>1327</v>
      </c>
      <c r="N467">
        <v>1005</v>
      </c>
      <c r="O467" t="s">
        <v>217</v>
      </c>
      <c r="P467" t="s">
        <v>217</v>
      </c>
      <c r="Q467">
        <v>1</v>
      </c>
      <c r="X467">
        <v>10</v>
      </c>
      <c r="Y467">
        <v>10.199999999999999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</v>
      </c>
      <c r="AG467">
        <v>10</v>
      </c>
      <c r="AH467">
        <v>2</v>
      </c>
      <c r="AI467">
        <v>47859329</v>
      </c>
      <c r="AJ467">
        <v>489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 t="e">
        <f>ROW(#REF!)</f>
        <v>#REF!</v>
      </c>
      <c r="B468">
        <v>47859340</v>
      </c>
      <c r="C468">
        <v>47859324</v>
      </c>
      <c r="D468">
        <v>25453665</v>
      </c>
      <c r="E468">
        <v>1</v>
      </c>
      <c r="F468">
        <v>1</v>
      </c>
      <c r="G468">
        <v>1</v>
      </c>
      <c r="H468">
        <v>3</v>
      </c>
      <c r="I468" t="s">
        <v>218</v>
      </c>
      <c r="J468" t="s">
        <v>2</v>
      </c>
      <c r="K468" t="s">
        <v>219</v>
      </c>
      <c r="L468">
        <v>1348</v>
      </c>
      <c r="N468">
        <v>1009</v>
      </c>
      <c r="O468" t="s">
        <v>90</v>
      </c>
      <c r="P468" t="s">
        <v>90</v>
      </c>
      <c r="Q468">
        <v>1000</v>
      </c>
      <c r="X468">
        <v>0.224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</v>
      </c>
      <c r="AG468">
        <v>0.224</v>
      </c>
      <c r="AH468">
        <v>2</v>
      </c>
      <c r="AI468">
        <v>47859330</v>
      </c>
      <c r="AJ468">
        <v>490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 t="e">
        <f>ROW(#REF!)</f>
        <v>#REF!</v>
      </c>
      <c r="B469">
        <v>47859341</v>
      </c>
      <c r="C469">
        <v>47859324</v>
      </c>
      <c r="D469">
        <v>25453707</v>
      </c>
      <c r="E469">
        <v>1</v>
      </c>
      <c r="F469">
        <v>1</v>
      </c>
      <c r="G469">
        <v>1</v>
      </c>
      <c r="H469">
        <v>3</v>
      </c>
      <c r="I469" t="s">
        <v>142</v>
      </c>
      <c r="J469" t="s">
        <v>2</v>
      </c>
      <c r="K469" t="s">
        <v>143</v>
      </c>
      <c r="L469">
        <v>1339</v>
      </c>
      <c r="N469">
        <v>1007</v>
      </c>
      <c r="O469" t="s">
        <v>136</v>
      </c>
      <c r="P469" t="s">
        <v>136</v>
      </c>
      <c r="Q469">
        <v>1</v>
      </c>
      <c r="X469">
        <v>0.318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</v>
      </c>
      <c r="AG469">
        <v>0.318</v>
      </c>
      <c r="AH469">
        <v>2</v>
      </c>
      <c r="AI469">
        <v>47859331</v>
      </c>
      <c r="AJ469">
        <v>491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 t="e">
        <f>ROW(#REF!)</f>
        <v>#REF!</v>
      </c>
      <c r="B470">
        <v>47859342</v>
      </c>
      <c r="C470">
        <v>47859324</v>
      </c>
      <c r="D470">
        <v>25453713</v>
      </c>
      <c r="E470">
        <v>1</v>
      </c>
      <c r="F470">
        <v>1</v>
      </c>
      <c r="G470">
        <v>1</v>
      </c>
      <c r="H470">
        <v>3</v>
      </c>
      <c r="I470" t="s">
        <v>134</v>
      </c>
      <c r="J470" t="s">
        <v>2</v>
      </c>
      <c r="K470" t="s">
        <v>135</v>
      </c>
      <c r="L470">
        <v>1339</v>
      </c>
      <c r="N470">
        <v>1007</v>
      </c>
      <c r="O470" t="s">
        <v>136</v>
      </c>
      <c r="P470" t="s">
        <v>136</v>
      </c>
      <c r="Q470">
        <v>1</v>
      </c>
      <c r="X470">
        <v>0.161</v>
      </c>
      <c r="Y470">
        <v>2.44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</v>
      </c>
      <c r="AG470">
        <v>0.161</v>
      </c>
      <c r="AH470">
        <v>2</v>
      </c>
      <c r="AI470">
        <v>47859332</v>
      </c>
      <c r="AJ470">
        <v>492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 t="e">
        <f>ROW(#REF!)</f>
        <v>#REF!</v>
      </c>
      <c r="B471">
        <v>47859354</v>
      </c>
      <c r="C471">
        <v>47859344</v>
      </c>
      <c r="D471">
        <v>20475796</v>
      </c>
      <c r="E471">
        <v>1</v>
      </c>
      <c r="F471">
        <v>1</v>
      </c>
      <c r="G471">
        <v>1</v>
      </c>
      <c r="H471">
        <v>1</v>
      </c>
      <c r="I471" t="s">
        <v>128</v>
      </c>
      <c r="J471" t="s">
        <v>2</v>
      </c>
      <c r="K471" t="s">
        <v>129</v>
      </c>
      <c r="L471">
        <v>1369</v>
      </c>
      <c r="N471">
        <v>1013</v>
      </c>
      <c r="O471" t="s">
        <v>122</v>
      </c>
      <c r="P471" t="s">
        <v>122</v>
      </c>
      <c r="Q471">
        <v>1</v>
      </c>
      <c r="X471">
        <v>1.18</v>
      </c>
      <c r="Y471">
        <v>0</v>
      </c>
      <c r="Z471">
        <v>0</v>
      </c>
      <c r="AA471">
        <v>0</v>
      </c>
      <c r="AB471">
        <v>7.8</v>
      </c>
      <c r="AC471">
        <v>0</v>
      </c>
      <c r="AD471">
        <v>1</v>
      </c>
      <c r="AE471">
        <v>1</v>
      </c>
      <c r="AF471" t="s">
        <v>2</v>
      </c>
      <c r="AG471">
        <v>1.18</v>
      </c>
      <c r="AH471">
        <v>2</v>
      </c>
      <c r="AI471">
        <v>47859345</v>
      </c>
      <c r="AJ471">
        <v>495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 t="e">
        <f>ROW(#REF!)</f>
        <v>#REF!</v>
      </c>
      <c r="B472">
        <v>47859355</v>
      </c>
      <c r="C472">
        <v>47859344</v>
      </c>
      <c r="D472">
        <v>20475799</v>
      </c>
      <c r="E472">
        <v>1</v>
      </c>
      <c r="F472">
        <v>1</v>
      </c>
      <c r="G472">
        <v>1</v>
      </c>
      <c r="H472">
        <v>1</v>
      </c>
      <c r="I472" t="s">
        <v>130</v>
      </c>
      <c r="J472" t="s">
        <v>2</v>
      </c>
      <c r="K472" t="s">
        <v>131</v>
      </c>
      <c r="L472">
        <v>1369</v>
      </c>
      <c r="N472">
        <v>1013</v>
      </c>
      <c r="O472" t="s">
        <v>122</v>
      </c>
      <c r="P472" t="s">
        <v>122</v>
      </c>
      <c r="Q472">
        <v>1</v>
      </c>
      <c r="X472">
        <v>1.18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2</v>
      </c>
      <c r="AG472">
        <v>1.18</v>
      </c>
      <c r="AH472">
        <v>2</v>
      </c>
      <c r="AI472">
        <v>47859346</v>
      </c>
      <c r="AJ472">
        <v>496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 t="e">
        <f>ROW(#REF!)</f>
        <v>#REF!</v>
      </c>
      <c r="B473">
        <v>47859356</v>
      </c>
      <c r="C473">
        <v>47859344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16</v>
      </c>
      <c r="J473" t="s">
        <v>2</v>
      </c>
      <c r="K473" t="s">
        <v>123</v>
      </c>
      <c r="L473">
        <v>608254</v>
      </c>
      <c r="N473">
        <v>1013</v>
      </c>
      <c r="O473" t="s">
        <v>124</v>
      </c>
      <c r="P473" t="s">
        <v>124</v>
      </c>
      <c r="Q473">
        <v>1</v>
      </c>
      <c r="X473">
        <v>0.59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2</v>
      </c>
      <c r="AG473">
        <v>0.59</v>
      </c>
      <c r="AH473">
        <v>2</v>
      </c>
      <c r="AI473">
        <v>47859347</v>
      </c>
      <c r="AJ473">
        <v>497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 t="e">
        <f>ROW(#REF!)</f>
        <v>#REF!</v>
      </c>
      <c r="B474">
        <v>47859357</v>
      </c>
      <c r="C474">
        <v>47859344</v>
      </c>
      <c r="D474">
        <v>25453532</v>
      </c>
      <c r="E474">
        <v>1</v>
      </c>
      <c r="F474">
        <v>1</v>
      </c>
      <c r="G474">
        <v>1</v>
      </c>
      <c r="H474">
        <v>2</v>
      </c>
      <c r="I474" t="s">
        <v>125</v>
      </c>
      <c r="J474" t="s">
        <v>2</v>
      </c>
      <c r="K474" t="s">
        <v>126</v>
      </c>
      <c r="L474">
        <v>1368</v>
      </c>
      <c r="N474">
        <v>1011</v>
      </c>
      <c r="O474" t="s">
        <v>127</v>
      </c>
      <c r="P474" t="s">
        <v>127</v>
      </c>
      <c r="Q474">
        <v>1</v>
      </c>
      <c r="X474">
        <v>0.59</v>
      </c>
      <c r="Y474">
        <v>0</v>
      </c>
      <c r="Z474">
        <v>86.5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2</v>
      </c>
      <c r="AG474">
        <v>0.59</v>
      </c>
      <c r="AH474">
        <v>2</v>
      </c>
      <c r="AI474">
        <v>47859348</v>
      </c>
      <c r="AJ474">
        <v>498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 t="e">
        <f>ROW(#REF!)</f>
        <v>#REF!</v>
      </c>
      <c r="B475">
        <v>47859358</v>
      </c>
      <c r="C475">
        <v>47859344</v>
      </c>
      <c r="D475">
        <v>25453665</v>
      </c>
      <c r="E475">
        <v>1</v>
      </c>
      <c r="F475">
        <v>1</v>
      </c>
      <c r="G475">
        <v>1</v>
      </c>
      <c r="H475">
        <v>3</v>
      </c>
      <c r="I475" t="s">
        <v>218</v>
      </c>
      <c r="J475" t="s">
        <v>2</v>
      </c>
      <c r="K475" t="s">
        <v>219</v>
      </c>
      <c r="L475">
        <v>1348</v>
      </c>
      <c r="N475">
        <v>1009</v>
      </c>
      <c r="O475" t="s">
        <v>90</v>
      </c>
      <c r="P475" t="s">
        <v>90</v>
      </c>
      <c r="Q475">
        <v>1000</v>
      </c>
      <c r="X475">
        <v>0.02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</v>
      </c>
      <c r="AG475">
        <v>0.02</v>
      </c>
      <c r="AH475">
        <v>2</v>
      </c>
      <c r="AI475">
        <v>47859349</v>
      </c>
      <c r="AJ475">
        <v>499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 t="e">
        <f>ROW(#REF!)</f>
        <v>#REF!</v>
      </c>
      <c r="B476">
        <v>47859359</v>
      </c>
      <c r="C476">
        <v>47859344</v>
      </c>
      <c r="D476">
        <v>25453707</v>
      </c>
      <c r="E476">
        <v>1</v>
      </c>
      <c r="F476">
        <v>1</v>
      </c>
      <c r="G476">
        <v>1</v>
      </c>
      <c r="H476">
        <v>3</v>
      </c>
      <c r="I476" t="s">
        <v>142</v>
      </c>
      <c r="J476" t="s">
        <v>2</v>
      </c>
      <c r="K476" t="s">
        <v>143</v>
      </c>
      <c r="L476">
        <v>1339</v>
      </c>
      <c r="N476">
        <v>1007</v>
      </c>
      <c r="O476" t="s">
        <v>136</v>
      </c>
      <c r="P476" t="s">
        <v>136</v>
      </c>
      <c r="Q476">
        <v>1</v>
      </c>
      <c r="X476">
        <v>0.04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</v>
      </c>
      <c r="AG476">
        <v>0.04</v>
      </c>
      <c r="AH476">
        <v>2</v>
      </c>
      <c r="AI476">
        <v>47859350</v>
      </c>
      <c r="AJ476">
        <v>500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 t="e">
        <f>ROW(#REF!)</f>
        <v>#REF!</v>
      </c>
      <c r="B477">
        <v>47859360</v>
      </c>
      <c r="C477">
        <v>47859344</v>
      </c>
      <c r="D477">
        <v>25453713</v>
      </c>
      <c r="E477">
        <v>1</v>
      </c>
      <c r="F477">
        <v>1</v>
      </c>
      <c r="G477">
        <v>1</v>
      </c>
      <c r="H477">
        <v>3</v>
      </c>
      <c r="I477" t="s">
        <v>134</v>
      </c>
      <c r="J477" t="s">
        <v>2</v>
      </c>
      <c r="K477" t="s">
        <v>135</v>
      </c>
      <c r="L477">
        <v>1339</v>
      </c>
      <c r="N477">
        <v>1007</v>
      </c>
      <c r="O477" t="s">
        <v>136</v>
      </c>
      <c r="P477" t="s">
        <v>136</v>
      </c>
      <c r="Q477">
        <v>1</v>
      </c>
      <c r="X477">
        <v>1.35E-2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</v>
      </c>
      <c r="AG477">
        <v>1.35E-2</v>
      </c>
      <c r="AH477">
        <v>2</v>
      </c>
      <c r="AI477">
        <v>47859351</v>
      </c>
      <c r="AJ477">
        <v>501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 t="e">
        <f>ROW(#REF!)</f>
        <v>#REF!</v>
      </c>
      <c r="B478">
        <v>47859373</v>
      </c>
      <c r="C478">
        <v>47859362</v>
      </c>
      <c r="D478">
        <v>20475796</v>
      </c>
      <c r="E478">
        <v>1</v>
      </c>
      <c r="F478">
        <v>1</v>
      </c>
      <c r="G478">
        <v>1</v>
      </c>
      <c r="H478">
        <v>1</v>
      </c>
      <c r="I478" t="s">
        <v>128</v>
      </c>
      <c r="J478" t="s">
        <v>2</v>
      </c>
      <c r="K478" t="s">
        <v>129</v>
      </c>
      <c r="L478">
        <v>1369</v>
      </c>
      <c r="N478">
        <v>1013</v>
      </c>
      <c r="O478" t="s">
        <v>122</v>
      </c>
      <c r="P478" t="s">
        <v>122</v>
      </c>
      <c r="Q478">
        <v>1</v>
      </c>
      <c r="X478">
        <v>20.6</v>
      </c>
      <c r="Y478">
        <v>0</v>
      </c>
      <c r="Z478">
        <v>0</v>
      </c>
      <c r="AA478">
        <v>0</v>
      </c>
      <c r="AB478">
        <v>7.8</v>
      </c>
      <c r="AC478">
        <v>0</v>
      </c>
      <c r="AD478">
        <v>1</v>
      </c>
      <c r="AE478">
        <v>1</v>
      </c>
      <c r="AF478" t="s">
        <v>2</v>
      </c>
      <c r="AG478">
        <v>20.6</v>
      </c>
      <c r="AH478">
        <v>2</v>
      </c>
      <c r="AI478">
        <v>47859363</v>
      </c>
      <c r="AJ478">
        <v>504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 t="e">
        <f>ROW(#REF!)</f>
        <v>#REF!</v>
      </c>
      <c r="B479">
        <v>47859374</v>
      </c>
      <c r="C479">
        <v>47859362</v>
      </c>
      <c r="D479">
        <v>20475799</v>
      </c>
      <c r="E479">
        <v>1</v>
      </c>
      <c r="F479">
        <v>1</v>
      </c>
      <c r="G479">
        <v>1</v>
      </c>
      <c r="H479">
        <v>1</v>
      </c>
      <c r="I479" t="s">
        <v>130</v>
      </c>
      <c r="J479" t="s">
        <v>2</v>
      </c>
      <c r="K479" t="s">
        <v>131</v>
      </c>
      <c r="L479">
        <v>1369</v>
      </c>
      <c r="N479">
        <v>1013</v>
      </c>
      <c r="O479" t="s">
        <v>122</v>
      </c>
      <c r="P479" t="s">
        <v>122</v>
      </c>
      <c r="Q479">
        <v>1</v>
      </c>
      <c r="X479">
        <v>20.6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2</v>
      </c>
      <c r="AG479">
        <v>20.6</v>
      </c>
      <c r="AH479">
        <v>2</v>
      </c>
      <c r="AI479">
        <v>47859364</v>
      </c>
      <c r="AJ479">
        <v>505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 t="e">
        <f>ROW(#REF!)</f>
        <v>#REF!</v>
      </c>
      <c r="B480">
        <v>47859375</v>
      </c>
      <c r="C480">
        <v>47859362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16</v>
      </c>
      <c r="J480" t="s">
        <v>2</v>
      </c>
      <c r="K480" t="s">
        <v>123</v>
      </c>
      <c r="L480">
        <v>608254</v>
      </c>
      <c r="N480">
        <v>1013</v>
      </c>
      <c r="O480" t="s">
        <v>124</v>
      </c>
      <c r="P480" t="s">
        <v>124</v>
      </c>
      <c r="Q480">
        <v>1</v>
      </c>
      <c r="X480">
        <v>10.3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</v>
      </c>
      <c r="AG480">
        <v>10.3</v>
      </c>
      <c r="AH480">
        <v>2</v>
      </c>
      <c r="AI480">
        <v>47859365</v>
      </c>
      <c r="AJ480">
        <v>506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 t="e">
        <f>ROW(#REF!)</f>
        <v>#REF!</v>
      </c>
      <c r="B481">
        <v>47859376</v>
      </c>
      <c r="C481">
        <v>47859362</v>
      </c>
      <c r="D481">
        <v>25453532</v>
      </c>
      <c r="E481">
        <v>1</v>
      </c>
      <c r="F481">
        <v>1</v>
      </c>
      <c r="G481">
        <v>1</v>
      </c>
      <c r="H481">
        <v>2</v>
      </c>
      <c r="I481" t="s">
        <v>125</v>
      </c>
      <c r="J481" t="s">
        <v>2</v>
      </c>
      <c r="K481" t="s">
        <v>126</v>
      </c>
      <c r="L481">
        <v>1368</v>
      </c>
      <c r="N481">
        <v>1011</v>
      </c>
      <c r="O481" t="s">
        <v>127</v>
      </c>
      <c r="P481" t="s">
        <v>127</v>
      </c>
      <c r="Q481">
        <v>1</v>
      </c>
      <c r="X481">
        <v>10.3</v>
      </c>
      <c r="Y481">
        <v>0</v>
      </c>
      <c r="Z481">
        <v>86.5</v>
      </c>
      <c r="AA481">
        <v>11.6</v>
      </c>
      <c r="AB481">
        <v>0</v>
      </c>
      <c r="AC481">
        <v>0</v>
      </c>
      <c r="AD481">
        <v>1</v>
      </c>
      <c r="AE481">
        <v>0</v>
      </c>
      <c r="AF481" t="s">
        <v>2</v>
      </c>
      <c r="AG481">
        <v>10.3</v>
      </c>
      <c r="AH481">
        <v>2</v>
      </c>
      <c r="AI481">
        <v>47859366</v>
      </c>
      <c r="AJ481">
        <v>507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 t="e">
        <f>ROW(#REF!)</f>
        <v>#REF!</v>
      </c>
      <c r="B482">
        <v>47859377</v>
      </c>
      <c r="C482">
        <v>47859362</v>
      </c>
      <c r="D482">
        <v>25453659</v>
      </c>
      <c r="E482">
        <v>1</v>
      </c>
      <c r="F482">
        <v>1</v>
      </c>
      <c r="G482">
        <v>1</v>
      </c>
      <c r="H482">
        <v>3</v>
      </c>
      <c r="I482" t="s">
        <v>215</v>
      </c>
      <c r="J482" t="s">
        <v>2</v>
      </c>
      <c r="K482" t="s">
        <v>216</v>
      </c>
      <c r="L482">
        <v>1327</v>
      </c>
      <c r="N482">
        <v>1005</v>
      </c>
      <c r="O482" t="s">
        <v>217</v>
      </c>
      <c r="P482" t="s">
        <v>217</v>
      </c>
      <c r="Q482">
        <v>1</v>
      </c>
      <c r="X482">
        <v>10</v>
      </c>
      <c r="Y482">
        <v>10.199999999999999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</v>
      </c>
      <c r="AG482">
        <v>10</v>
      </c>
      <c r="AH482">
        <v>2</v>
      </c>
      <c r="AI482">
        <v>47859367</v>
      </c>
      <c r="AJ482">
        <v>508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 t="e">
        <f>ROW(#REF!)</f>
        <v>#REF!</v>
      </c>
      <c r="B483">
        <v>47859378</v>
      </c>
      <c r="C483">
        <v>47859362</v>
      </c>
      <c r="D483">
        <v>25453665</v>
      </c>
      <c r="E483">
        <v>1</v>
      </c>
      <c r="F483">
        <v>1</v>
      </c>
      <c r="G483">
        <v>1</v>
      </c>
      <c r="H483">
        <v>3</v>
      </c>
      <c r="I483" t="s">
        <v>218</v>
      </c>
      <c r="J483" t="s">
        <v>2</v>
      </c>
      <c r="K483" t="s">
        <v>219</v>
      </c>
      <c r="L483">
        <v>1348</v>
      </c>
      <c r="N483">
        <v>1009</v>
      </c>
      <c r="O483" t="s">
        <v>90</v>
      </c>
      <c r="P483" t="s">
        <v>90</v>
      </c>
      <c r="Q483">
        <v>1000</v>
      </c>
      <c r="X483">
        <v>0.224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</v>
      </c>
      <c r="AG483">
        <v>0.224</v>
      </c>
      <c r="AH483">
        <v>2</v>
      </c>
      <c r="AI483">
        <v>47859368</v>
      </c>
      <c r="AJ483">
        <v>509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 t="e">
        <f>ROW(#REF!)</f>
        <v>#REF!</v>
      </c>
      <c r="B484">
        <v>47859379</v>
      </c>
      <c r="C484">
        <v>47859362</v>
      </c>
      <c r="D484">
        <v>25453707</v>
      </c>
      <c r="E484">
        <v>1</v>
      </c>
      <c r="F484">
        <v>1</v>
      </c>
      <c r="G484">
        <v>1</v>
      </c>
      <c r="H484">
        <v>3</v>
      </c>
      <c r="I484" t="s">
        <v>142</v>
      </c>
      <c r="J484" t="s">
        <v>2</v>
      </c>
      <c r="K484" t="s">
        <v>143</v>
      </c>
      <c r="L484">
        <v>1339</v>
      </c>
      <c r="N484">
        <v>1007</v>
      </c>
      <c r="O484" t="s">
        <v>136</v>
      </c>
      <c r="P484" t="s">
        <v>136</v>
      </c>
      <c r="Q484">
        <v>1</v>
      </c>
      <c r="X484">
        <v>0.318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</v>
      </c>
      <c r="AG484">
        <v>0.318</v>
      </c>
      <c r="AH484">
        <v>2</v>
      </c>
      <c r="AI484">
        <v>47859369</v>
      </c>
      <c r="AJ484">
        <v>510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 t="e">
        <f>ROW(#REF!)</f>
        <v>#REF!</v>
      </c>
      <c r="B485">
        <v>47859380</v>
      </c>
      <c r="C485">
        <v>47859362</v>
      </c>
      <c r="D485">
        <v>25453713</v>
      </c>
      <c r="E485">
        <v>1</v>
      </c>
      <c r="F485">
        <v>1</v>
      </c>
      <c r="G485">
        <v>1</v>
      </c>
      <c r="H485">
        <v>3</v>
      </c>
      <c r="I485" t="s">
        <v>134</v>
      </c>
      <c r="J485" t="s">
        <v>2</v>
      </c>
      <c r="K485" t="s">
        <v>135</v>
      </c>
      <c r="L485">
        <v>1339</v>
      </c>
      <c r="N485">
        <v>1007</v>
      </c>
      <c r="O485" t="s">
        <v>136</v>
      </c>
      <c r="P485" t="s">
        <v>136</v>
      </c>
      <c r="Q485">
        <v>1</v>
      </c>
      <c r="X485">
        <v>0.161</v>
      </c>
      <c r="Y485">
        <v>2.44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</v>
      </c>
      <c r="AG485">
        <v>0.161</v>
      </c>
      <c r="AH485">
        <v>2</v>
      </c>
      <c r="AI485">
        <v>47859370</v>
      </c>
      <c r="AJ485">
        <v>511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П.1.2</vt:lpstr>
      <vt:lpstr>SourceOb.1</vt:lpstr>
      <vt:lpstr>SourceObSm</vt:lpstr>
      <vt:lpstr>SmtRes</vt:lpstr>
      <vt:lpstr>EtalonRes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Andrey Potanin</cp:lastModifiedBy>
  <cp:lastPrinted>2025-12-16T11:37:05Z</cp:lastPrinted>
  <dcterms:created xsi:type="dcterms:W3CDTF">2021-10-07T12:46:31Z</dcterms:created>
  <dcterms:modified xsi:type="dcterms:W3CDTF">2026-07-15T08:10:58Z</dcterms:modified>
</cp:coreProperties>
</file>